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\\192.168.1.205\banco de dados\0-SETOR DE CONVÊNIO - 2025 a 2029\03 - INSTRUMENTOS FEDERAIS\F011 - SEPLAGE - TC 966544 - Regularização Fundiária do Fonte Boa\Envio 3 - CE 2366-2025\Editáveis\"/>
    </mc:Choice>
  </mc:AlternateContent>
  <xr:revisionPtr revIDLastSave="0" documentId="13_ncr:1_{3B823942-3A0B-4BA6-B7B7-41D41DFC9813}" xr6:coauthVersionLast="47" xr6:coauthVersionMax="47" xr10:uidLastSave="{00000000-0000-0000-0000-000000000000}"/>
  <bookViews>
    <workbookView xWindow="-108" yWindow="-108" windowWidth="17496" windowHeight="10416" tabRatio="662" firstSheet="2" activeTab="4" xr2:uid="{00000000-000D-0000-FFFF-FFFF00000000}"/>
  </bookViews>
  <sheets>
    <sheet name="EMPR3" sheetId="12" r:id="rId1"/>
    <sheet name="EMPR2" sheetId="11" r:id="rId2"/>
    <sheet name="EMPR1" sheetId="10" r:id="rId3"/>
    <sheet name="MAPA DE PREÇO" sheetId="8" r:id="rId4"/>
    <sheet name="QUADRO RESUMO" sheetId="14" r:id="rId5"/>
    <sheet name="ORÇAMENTO" sheetId="13" r:id="rId6"/>
    <sheet name="CFF" sheetId="3" r:id="rId7"/>
    <sheet name="TR" sheetId="15" r:id="rId8"/>
  </sheets>
  <definedNames>
    <definedName name="_xlnm.Print_Area" localSheetId="6">CFF!$A$1:$O$93</definedName>
    <definedName name="_xlnm.Print_Area" localSheetId="2">EMPR1!$A$1:$F$36</definedName>
    <definedName name="_xlnm.Print_Area" localSheetId="1">EMPR2!$A$1:$F$36</definedName>
    <definedName name="_xlnm.Print_Area" localSheetId="0">EMPR3!$A$1:$F$36</definedName>
    <definedName name="_xlnm.Print_Area" localSheetId="3">'MAPA DE PREÇO'!$A$1:$AA$52</definedName>
    <definedName name="_xlnm.Print_Area" localSheetId="5">ORÇAMENTO!$A$1:$J$51</definedName>
    <definedName name="_xlnm.Print_Area" localSheetId="4">'QUADRO RESUMO'!$A$1:$W$39</definedName>
    <definedName name="_xlnm.Print_Area" localSheetId="7">TR!$A$1:$H$37</definedName>
  </definedNames>
  <calcPr calcId="191029"/>
</workbook>
</file>

<file path=xl/calcChain.xml><?xml version="1.0" encoding="utf-8"?>
<calcChain xmlns="http://schemas.openxmlformats.org/spreadsheetml/2006/main">
  <c r="G29" i="15" l="1"/>
  <c r="G21" i="15"/>
  <c r="G13" i="15"/>
  <c r="G3" i="15"/>
  <c r="W30" i="14"/>
  <c r="F32" i="14"/>
  <c r="W29" i="14"/>
  <c r="W28" i="14"/>
  <c r="I11" i="13"/>
  <c r="E32" i="14"/>
  <c r="G32" i="14"/>
  <c r="H32" i="14"/>
  <c r="I32" i="14"/>
  <c r="J32" i="14"/>
  <c r="K32" i="14"/>
  <c r="L32" i="14"/>
  <c r="M32" i="14"/>
  <c r="N32" i="14"/>
  <c r="O32" i="14"/>
  <c r="P32" i="14"/>
  <c r="Q32" i="14"/>
  <c r="R32" i="14"/>
  <c r="S32" i="14"/>
  <c r="T32" i="14"/>
  <c r="U32" i="14"/>
  <c r="V32" i="14"/>
  <c r="D32" i="14"/>
  <c r="N82" i="3"/>
  <c r="M82" i="3"/>
  <c r="L82" i="3"/>
  <c r="O63" i="3"/>
  <c r="I31" i="3"/>
  <c r="F11" i="3"/>
  <c r="G11" i="3"/>
  <c r="E11" i="3"/>
  <c r="D11" i="3"/>
  <c r="I21" i="13"/>
  <c r="I37" i="13"/>
  <c r="F28" i="12"/>
  <c r="E28" i="12"/>
  <c r="F20" i="12"/>
  <c r="E20" i="12"/>
  <c r="F12" i="12"/>
  <c r="E12" i="12"/>
  <c r="F2" i="12"/>
  <c r="E2" i="12"/>
  <c r="F28" i="11"/>
  <c r="E28" i="11"/>
  <c r="F20" i="11"/>
  <c r="E20" i="11"/>
  <c r="F12" i="11"/>
  <c r="E12" i="11"/>
  <c r="F2" i="11"/>
  <c r="E2" i="11"/>
  <c r="F36" i="10"/>
  <c r="F28" i="10"/>
  <c r="E28" i="10"/>
  <c r="F20" i="10"/>
  <c r="E20" i="10"/>
  <c r="F12" i="10"/>
  <c r="E12" i="10"/>
  <c r="F3" i="10"/>
  <c r="F2" i="10"/>
  <c r="E2" i="10"/>
  <c r="F35" i="10"/>
  <c r="F34" i="10"/>
  <c r="F33" i="10"/>
  <c r="F32" i="10"/>
  <c r="F31" i="10"/>
  <c r="F30" i="10"/>
  <c r="F29" i="10"/>
  <c r="F27" i="10"/>
  <c r="F26" i="10"/>
  <c r="F25" i="10"/>
  <c r="F24" i="10"/>
  <c r="F23" i="10"/>
  <c r="F22" i="10"/>
  <c r="F21" i="10"/>
  <c r="F19" i="10"/>
  <c r="F18" i="10"/>
  <c r="F17" i="10"/>
  <c r="F16" i="10"/>
  <c r="F15" i="10"/>
  <c r="F14" i="10"/>
  <c r="F13" i="10"/>
  <c r="F11" i="10"/>
  <c r="F10" i="10"/>
  <c r="F9" i="10"/>
  <c r="F8" i="10"/>
  <c r="F7" i="10"/>
  <c r="F6" i="10"/>
  <c r="F5" i="10"/>
  <c r="F4" i="10"/>
  <c r="G37" i="15" l="1"/>
  <c r="H13" i="15" s="1"/>
  <c r="I29" i="13"/>
  <c r="I46" i="13" s="1"/>
  <c r="J21" i="13" s="1"/>
  <c r="F36" i="12"/>
  <c r="F36" i="11"/>
  <c r="X40" i="8"/>
  <c r="R40" i="8"/>
  <c r="L40" i="8"/>
  <c r="X39" i="8"/>
  <c r="R39" i="8"/>
  <c r="L39" i="8"/>
  <c r="X38" i="8"/>
  <c r="R38" i="8"/>
  <c r="F38" i="8" s="1"/>
  <c r="L38" i="8"/>
  <c r="X37" i="8"/>
  <c r="R37" i="8"/>
  <c r="L37" i="8"/>
  <c r="X36" i="8"/>
  <c r="R36" i="8"/>
  <c r="L36" i="8"/>
  <c r="X35" i="8"/>
  <c r="R35" i="8"/>
  <c r="L35" i="8"/>
  <c r="X34" i="8"/>
  <c r="R34" i="8"/>
  <c r="L34" i="8"/>
  <c r="N34" i="8" s="1"/>
  <c r="X32" i="8"/>
  <c r="R32" i="8"/>
  <c r="F32" i="8" s="1"/>
  <c r="L32" i="8"/>
  <c r="X31" i="8"/>
  <c r="R31" i="8"/>
  <c r="F31" i="8" s="1"/>
  <c r="L31" i="8"/>
  <c r="X30" i="8"/>
  <c r="R30" i="8"/>
  <c r="L30" i="8"/>
  <c r="X29" i="8"/>
  <c r="R29" i="8"/>
  <c r="L29" i="8"/>
  <c r="X28" i="8"/>
  <c r="R28" i="8"/>
  <c r="F28" i="8" s="1"/>
  <c r="L28" i="8"/>
  <c r="X27" i="8"/>
  <c r="F27" i="8" s="1"/>
  <c r="R27" i="8"/>
  <c r="L27" i="8"/>
  <c r="X26" i="8"/>
  <c r="R26" i="8"/>
  <c r="L26" i="8"/>
  <c r="X24" i="8"/>
  <c r="R24" i="8"/>
  <c r="F24" i="8" s="1"/>
  <c r="L24" i="8"/>
  <c r="X23" i="8"/>
  <c r="R23" i="8"/>
  <c r="L23" i="8"/>
  <c r="X22" i="8"/>
  <c r="R22" i="8"/>
  <c r="L22" i="8"/>
  <c r="X21" i="8"/>
  <c r="R21" i="8"/>
  <c r="F21" i="8" s="1"/>
  <c r="L21" i="8"/>
  <c r="X20" i="8"/>
  <c r="F20" i="8" s="1"/>
  <c r="R20" i="8"/>
  <c r="L20" i="8"/>
  <c r="X19" i="8"/>
  <c r="R19" i="8"/>
  <c r="L19" i="8"/>
  <c r="X18" i="8"/>
  <c r="R18" i="8"/>
  <c r="L18" i="8"/>
  <c r="X16" i="8"/>
  <c r="X15" i="8"/>
  <c r="X14" i="8"/>
  <c r="X13" i="8"/>
  <c r="X12" i="8"/>
  <c r="X11" i="8"/>
  <c r="X10" i="8"/>
  <c r="X9" i="8"/>
  <c r="X8" i="8"/>
  <c r="R16" i="8"/>
  <c r="R15" i="8"/>
  <c r="R14" i="8"/>
  <c r="R13" i="8"/>
  <c r="R12" i="8"/>
  <c r="R11" i="8"/>
  <c r="R10" i="8"/>
  <c r="R9" i="8"/>
  <c r="R8" i="8"/>
  <c r="L9" i="8"/>
  <c r="L10" i="8"/>
  <c r="L11" i="8"/>
  <c r="F11" i="8" s="1"/>
  <c r="L12" i="8"/>
  <c r="L13" i="8"/>
  <c r="F13" i="8" s="1"/>
  <c r="L14" i="8"/>
  <c r="L15" i="8"/>
  <c r="L16" i="8"/>
  <c r="L8" i="8"/>
  <c r="H20" i="15" l="1"/>
  <c r="H35" i="15"/>
  <c r="H3" i="15"/>
  <c r="H31" i="15"/>
  <c r="H25" i="15"/>
  <c r="H29" i="15"/>
  <c r="H10" i="15"/>
  <c r="H36" i="15"/>
  <c r="H30" i="15"/>
  <c r="H14" i="15"/>
  <c r="H6" i="15"/>
  <c r="H11" i="15"/>
  <c r="H4" i="15"/>
  <c r="H17" i="15"/>
  <c r="H32" i="15"/>
  <c r="H15" i="15"/>
  <c r="H28" i="15"/>
  <c r="H12" i="15"/>
  <c r="H26" i="15"/>
  <c r="H18" i="15"/>
  <c r="H5" i="15"/>
  <c r="H33" i="15"/>
  <c r="H16" i="15"/>
  <c r="H19" i="15"/>
  <c r="H23" i="15"/>
  <c r="H27" i="15"/>
  <c r="H22" i="15"/>
  <c r="H8" i="15"/>
  <c r="H7" i="15"/>
  <c r="H34" i="15"/>
  <c r="H21" i="15"/>
  <c r="H9" i="15"/>
  <c r="H24" i="15"/>
  <c r="J43" i="13"/>
  <c r="J30" i="13"/>
  <c r="J16" i="13"/>
  <c r="J42" i="13"/>
  <c r="J28" i="13"/>
  <c r="J17" i="13"/>
  <c r="J41" i="13"/>
  <c r="J27" i="13"/>
  <c r="J18" i="13"/>
  <c r="J40" i="13"/>
  <c r="J26" i="13"/>
  <c r="J19" i="13"/>
  <c r="J38" i="13"/>
  <c r="J24" i="13"/>
  <c r="J12" i="13"/>
  <c r="J39" i="13"/>
  <c r="J25" i="13"/>
  <c r="J20" i="13"/>
  <c r="J34" i="13"/>
  <c r="J33" i="13"/>
  <c r="J31" i="13"/>
  <c r="J36" i="13"/>
  <c r="J23" i="13"/>
  <c r="J35" i="13"/>
  <c r="J22" i="13"/>
  <c r="J13" i="13"/>
  <c r="J32" i="13"/>
  <c r="J14" i="13"/>
  <c r="J44" i="13"/>
  <c r="J15" i="13"/>
  <c r="J11" i="13"/>
  <c r="J29" i="13"/>
  <c r="J37" i="13"/>
  <c r="J46" i="13" s="1"/>
  <c r="T34" i="8"/>
  <c r="N26" i="8"/>
  <c r="Z18" i="8"/>
  <c r="T8" i="8"/>
  <c r="T26" i="8"/>
  <c r="Z26" i="8"/>
  <c r="Z34" i="8"/>
  <c r="N18" i="8"/>
  <c r="Z8" i="8"/>
  <c r="F12" i="8"/>
  <c r="F34" i="8"/>
  <c r="F35" i="8"/>
  <c r="F39" i="8"/>
  <c r="F36" i="8"/>
  <c r="F40" i="8"/>
  <c r="F37" i="8"/>
  <c r="F29" i="8"/>
  <c r="F30" i="8"/>
  <c r="F26" i="8"/>
  <c r="F18" i="8"/>
  <c r="F22" i="8"/>
  <c r="F19" i="8"/>
  <c r="F23" i="8"/>
  <c r="T18" i="8"/>
  <c r="F10" i="8"/>
  <c r="F15" i="8"/>
  <c r="F14" i="8"/>
  <c r="F9" i="8"/>
  <c r="F8" i="8"/>
  <c r="F16" i="8"/>
  <c r="N8" i="8"/>
  <c r="H37" i="15" l="1"/>
  <c r="N41" i="8"/>
  <c r="T41" i="8"/>
  <c r="U18" i="8"/>
  <c r="Z41" i="8"/>
  <c r="Y15" i="8" s="1"/>
  <c r="H8" i="8"/>
  <c r="H26" i="8"/>
  <c r="H18" i="8"/>
  <c r="AA18" i="8"/>
  <c r="AA26" i="8"/>
  <c r="Y35" i="8"/>
  <c r="Y36" i="8"/>
  <c r="Y38" i="8"/>
  <c r="H34" i="8"/>
  <c r="M35" i="8"/>
  <c r="M32" i="8"/>
  <c r="M19" i="8"/>
  <c r="M36" i="8"/>
  <c r="M26" i="8"/>
  <c r="M37" i="8"/>
  <c r="M38" i="8"/>
  <c r="M20" i="8"/>
  <c r="M39" i="8"/>
  <c r="M21" i="8"/>
  <c r="M40" i="8"/>
  <c r="M22" i="8"/>
  <c r="M28" i="8"/>
  <c r="M23" i="8"/>
  <c r="M18" i="8"/>
  <c r="M27" i="8"/>
  <c r="M24" i="8"/>
  <c r="M29" i="8"/>
  <c r="O18" i="8"/>
  <c r="O26" i="8"/>
  <c r="M30" i="8"/>
  <c r="M31" i="8"/>
  <c r="M34" i="8"/>
  <c r="O34" i="8"/>
  <c r="Y27" i="8"/>
  <c r="Y28" i="8"/>
  <c r="Y29" i="8"/>
  <c r="Y30" i="8"/>
  <c r="Y31" i="8"/>
  <c r="Y32" i="8"/>
  <c r="Y26" i="8"/>
  <c r="Y12" i="8"/>
  <c r="Y13" i="8"/>
  <c r="Y14" i="8"/>
  <c r="Y16" i="8"/>
  <c r="Y11" i="8"/>
  <c r="Y9" i="8"/>
  <c r="S32" i="8"/>
  <c r="S26" i="8"/>
  <c r="S27" i="8"/>
  <c r="S28" i="8"/>
  <c r="S29" i="8"/>
  <c r="S30" i="8"/>
  <c r="S31" i="8"/>
  <c r="Y19" i="8"/>
  <c r="Y20" i="8"/>
  <c r="Y21" i="8"/>
  <c r="Y22" i="8"/>
  <c r="Y23" i="8"/>
  <c r="Y24" i="8"/>
  <c r="Y18" i="8"/>
  <c r="S24" i="8"/>
  <c r="S23" i="8"/>
  <c r="S18" i="8"/>
  <c r="S19" i="8"/>
  <c r="S20" i="8"/>
  <c r="S22" i="8"/>
  <c r="S21" i="8"/>
  <c r="S13" i="8"/>
  <c r="S16" i="8"/>
  <c r="S14" i="8"/>
  <c r="S15" i="8"/>
  <c r="S8" i="8"/>
  <c r="S10" i="8"/>
  <c r="S9" i="8"/>
  <c r="U8" i="8"/>
  <c r="S11" i="8"/>
  <c r="S12" i="8"/>
  <c r="M16" i="8"/>
  <c r="M8" i="8"/>
  <c r="O8" i="8"/>
  <c r="M15" i="8"/>
  <c r="M9" i="8"/>
  <c r="M14" i="8"/>
  <c r="M10" i="8"/>
  <c r="M11" i="8"/>
  <c r="M12" i="8"/>
  <c r="M13" i="8"/>
  <c r="Y10" i="8" l="1"/>
  <c r="Y34" i="8"/>
  <c r="AA34" i="8"/>
  <c r="Y8" i="8"/>
  <c r="Y37" i="8"/>
  <c r="AA8" i="8"/>
  <c r="AA41" i="8"/>
  <c r="Y40" i="8"/>
  <c r="S36" i="8"/>
  <c r="S39" i="8"/>
  <c r="S40" i="8"/>
  <c r="U34" i="8"/>
  <c r="U41" i="8" s="1"/>
  <c r="S38" i="8"/>
  <c r="S35" i="8"/>
  <c r="S37" i="8"/>
  <c r="S34" i="8"/>
  <c r="Y39" i="8"/>
  <c r="U26" i="8"/>
  <c r="H41" i="8"/>
  <c r="I18" i="8" s="1"/>
  <c r="O41" i="8"/>
  <c r="G35" i="8" l="1"/>
  <c r="G16" i="8"/>
  <c r="G36" i="8"/>
  <c r="I26" i="8"/>
  <c r="G37" i="8"/>
  <c r="G15" i="8"/>
  <c r="G22" i="8"/>
  <c r="G14" i="8"/>
  <c r="G19" i="8"/>
  <c r="G32" i="8"/>
  <c r="G11" i="8"/>
  <c r="G28" i="8"/>
  <c r="G12" i="8"/>
  <c r="G29" i="8"/>
  <c r="G31" i="8"/>
  <c r="G39" i="8"/>
  <c r="G24" i="8"/>
  <c r="G8" i="8"/>
  <c r="G26" i="8"/>
  <c r="G27" i="8"/>
  <c r="I8" i="8"/>
  <c r="I41" i="8" s="1"/>
  <c r="G13" i="8"/>
  <c r="G20" i="8"/>
  <c r="G18" i="8"/>
  <c r="G10" i="8"/>
  <c r="G40" i="8"/>
  <c r="G21" i="8"/>
  <c r="I34" i="8"/>
  <c r="G23" i="8"/>
  <c r="G9" i="8"/>
  <c r="G30" i="8"/>
  <c r="G38" i="8"/>
  <c r="G34" i="8"/>
  <c r="M48" i="3"/>
  <c r="M81" i="3" s="1"/>
  <c r="F12" i="3"/>
  <c r="F81" i="3" s="1"/>
  <c r="G12" i="3"/>
  <c r="G81" i="3" s="1"/>
  <c r="N64" i="3" l="1"/>
  <c r="N81" i="3" s="1"/>
  <c r="I32" i="3"/>
  <c r="I81" i="3" s="1"/>
  <c r="O64" i="3"/>
  <c r="O81" i="3" s="1"/>
  <c r="C64" i="3"/>
  <c r="J32" i="3"/>
  <c r="J81" i="3" s="1"/>
  <c r="L48" i="3"/>
  <c r="L81" i="3" s="1"/>
  <c r="E12" i="3"/>
  <c r="E81" i="3" s="1"/>
  <c r="D12" i="3"/>
  <c r="D81" i="3" s="1"/>
  <c r="D83" i="3" s="1"/>
  <c r="H32" i="3"/>
  <c r="H81" i="3" s="1"/>
  <c r="K48" i="3"/>
  <c r="K81" i="3" s="1"/>
  <c r="E83" i="3" l="1"/>
  <c r="F83" i="3" s="1"/>
  <c r="G83" i="3" s="1"/>
  <c r="H83" i="3" s="1"/>
  <c r="I83" i="3" s="1"/>
  <c r="J83" i="3" s="1"/>
  <c r="K83" i="3" s="1"/>
  <c r="L83" i="3" s="1"/>
  <c r="M83" i="3" s="1"/>
  <c r="N83" i="3" s="1"/>
  <c r="O83" i="3" s="1"/>
  <c r="C12" i="3"/>
  <c r="C32" i="3"/>
  <c r="C48" i="3"/>
  <c r="C47" i="3" l="1"/>
  <c r="C11" i="3"/>
  <c r="C63" i="3"/>
  <c r="G80" i="3"/>
  <c r="O80" i="3"/>
  <c r="F80" i="3"/>
  <c r="M47" i="3"/>
  <c r="M80" i="3" s="1"/>
  <c r="D80" i="3"/>
  <c r="D82" i="3" s="1"/>
  <c r="H31" i="3"/>
  <c r="H80" i="3" s="1"/>
  <c r="N63" i="3"/>
  <c r="N80" i="3" s="1"/>
  <c r="I80" i="3"/>
  <c r="J31" i="3"/>
  <c r="J80" i="3" s="1"/>
  <c r="E80" i="3"/>
  <c r="L47" i="3"/>
  <c r="L80" i="3" s="1"/>
  <c r="K47" i="3"/>
  <c r="K80" i="3" s="1"/>
  <c r="C31" i="3"/>
  <c r="E82" i="3" l="1"/>
  <c r="F82" i="3" s="1"/>
  <c r="G82" i="3" s="1"/>
  <c r="H82" i="3" s="1"/>
  <c r="I82" i="3" s="1"/>
  <c r="J82" i="3" s="1"/>
  <c r="K82" i="3" s="1"/>
  <c r="O82" i="3" s="1"/>
</calcChain>
</file>

<file path=xl/sharedStrings.xml><?xml version="1.0" encoding="utf-8"?>
<sst xmlns="http://schemas.openxmlformats.org/spreadsheetml/2006/main" count="1185" uniqueCount="204">
  <si>
    <t>Apelido do Empreendimento:</t>
  </si>
  <si>
    <t>Regularização Fundiária Urbana no Bairro Fonte Boa</t>
  </si>
  <si>
    <t>Regularização Fundiária Urbana no Bairro Fonte Boa, no Município de Castanhal/PA - NOVO PAC 2023 Eixo Cidades Sustentáveis e Resilientes – Modalidade Periferia Viva – Regularização Fundiária.</t>
  </si>
  <si>
    <t>12 meses</t>
  </si>
  <si>
    <t>ORÇAMENTO SINTÉTICO</t>
  </si>
  <si>
    <t>Item</t>
  </si>
  <si>
    <t>Descrição</t>
  </si>
  <si>
    <t>Und</t>
  </si>
  <si>
    <t>Total</t>
  </si>
  <si>
    <t xml:space="preserve"> 1 </t>
  </si>
  <si>
    <t>ETAPA I - SERVIÇOS INICIAIS</t>
  </si>
  <si>
    <t xml:space="preserve"> 1.1 </t>
  </si>
  <si>
    <t>UN</t>
  </si>
  <si>
    <t xml:space="preserve"> 1.3 </t>
  </si>
  <si>
    <t xml:space="preserve"> 1.4 </t>
  </si>
  <si>
    <t xml:space="preserve"> 1.5 </t>
  </si>
  <si>
    <t xml:space="preserve"> 1.6 </t>
  </si>
  <si>
    <t xml:space="preserve"> 1.7</t>
  </si>
  <si>
    <t xml:space="preserve"> 1.8</t>
  </si>
  <si>
    <t xml:space="preserve"> 1.9</t>
  </si>
  <si>
    <t xml:space="preserve"> 1.10</t>
  </si>
  <si>
    <t xml:space="preserve"> 2 </t>
  </si>
  <si>
    <t>ETAPA II - ELABORAÇÃO DE ESTUDOS</t>
  </si>
  <si>
    <t xml:space="preserve"> 2.1 </t>
  </si>
  <si>
    <t xml:space="preserve"> 2.2 </t>
  </si>
  <si>
    <t xml:space="preserve"> 2.3 </t>
  </si>
  <si>
    <t xml:space="preserve"> 2.4 </t>
  </si>
  <si>
    <t xml:space="preserve"> 2.6</t>
  </si>
  <si>
    <t xml:space="preserve"> 2.7</t>
  </si>
  <si>
    <t xml:space="preserve"> 3 </t>
  </si>
  <si>
    <t>ETAPA III - ELABORAÇÃO DOS PROJETOS DE REGULARIZAÇÃO FUNDIÁRIA URBANA</t>
  </si>
  <si>
    <t xml:space="preserve"> 3.1 </t>
  </si>
  <si>
    <t xml:space="preserve"> 3.2 </t>
  </si>
  <si>
    <t xml:space="preserve"> 3.3 </t>
  </si>
  <si>
    <t xml:space="preserve"> 3.4</t>
  </si>
  <si>
    <t xml:space="preserve"> 3.5</t>
  </si>
  <si>
    <t xml:space="preserve"> 3.6</t>
  </si>
  <si>
    <t xml:space="preserve"> 3.7</t>
  </si>
  <si>
    <t xml:space="preserve"> 4 </t>
  </si>
  <si>
    <t>ETAPA IV - REGISTRO DO PROJETO DE REGULARIZAÇÃO FUNDIÁRIA E ABERTURA DE MATRÍCULAS</t>
  </si>
  <si>
    <t>4.1</t>
  </si>
  <si>
    <t>4.2</t>
  </si>
  <si>
    <t>4.3</t>
  </si>
  <si>
    <t>4.4</t>
  </si>
  <si>
    <t>Relatório Final da REURB</t>
  </si>
  <si>
    <t>4.5</t>
  </si>
  <si>
    <t>4.6</t>
  </si>
  <si>
    <t>4.7</t>
  </si>
  <si>
    <t>CRONOGRAMA FÍSICO FINANCEIRO</t>
  </si>
  <si>
    <t>Total Por Etapa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</si>
  <si>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</si>
  <si>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</si>
  <si>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</si>
  <si>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</si>
  <si>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</si>
  <si>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</si>
  <si>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</si>
  <si>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</si>
  <si>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</si>
  <si>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</si>
  <si>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</si>
  <si>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</si>
  <si>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/>
  </si>
  <si>
    <t xml:space="preserve"> 1.2</t>
  </si>
  <si>
    <t xml:space="preserve"> 1.3</t>
  </si>
  <si>
    <t xml:space="preserve"> 1.4</t>
  </si>
  <si>
    <t xml:space="preserve"> 1.5</t>
  </si>
  <si>
    <t xml:space="preserve"> 1.6</t>
  </si>
  <si>
    <t xml:space="preserve">2.1 </t>
  </si>
  <si>
    <t xml:space="preserve">2.2 </t>
  </si>
  <si>
    <t xml:space="preserve">2.3 </t>
  </si>
  <si>
    <t xml:space="preserve">2.4 </t>
  </si>
  <si>
    <t>2.5</t>
  </si>
  <si>
    <t>2.6</t>
  </si>
  <si>
    <t>2.7</t>
  </si>
  <si>
    <t xml:space="preserve"> 2.5 </t>
  </si>
  <si>
    <t>Acompanhamento Mensal da Regularização Fundiária com geração de relatórios</t>
  </si>
  <si>
    <t xml:space="preserve"> 3.4 </t>
  </si>
  <si>
    <t xml:space="preserve"> 3.5 </t>
  </si>
  <si>
    <t>Porcentagem</t>
  </si>
  <si>
    <t>Custo</t>
  </si>
  <si>
    <t>Custo Acumulado</t>
  </si>
  <si>
    <t>UND</t>
  </si>
  <si>
    <t>MAPA DE PREÇO</t>
  </si>
  <si>
    <t>MÉDIA UND.</t>
  </si>
  <si>
    <t xml:space="preserve"> COMPOSIÇÃO DE PREÇO MÉDIO</t>
  </si>
  <si>
    <t>%</t>
  </si>
  <si>
    <t xml:space="preserve"> R$ ETAPA</t>
  </si>
  <si>
    <t>MÉDIA TOTAL</t>
  </si>
  <si>
    <t>VALOR UND</t>
  </si>
  <si>
    <t>TOTAL R$</t>
  </si>
  <si>
    <t>VALOR TOTAL</t>
  </si>
  <si>
    <t>PREFEITURA MUNICIPAL DE CASTANHAL
SECRETARIA DE PLANEJAMENTO E GESTÃO</t>
  </si>
  <si>
    <t>VALOR UNITÁRIO</t>
  </si>
  <si>
    <t>QTD</t>
  </si>
  <si>
    <t xml:space="preserve"> PREFEITURA MUNICIPAL DE CASTANHAL
SECRETARIA DE PLANEJAMENTO E GESTÃO</t>
  </si>
  <si>
    <t>Instrumento:</t>
  </si>
  <si>
    <t>Objeto:</t>
  </si>
  <si>
    <t>Termo de Compromisso MCIDADES 966544/2024</t>
  </si>
  <si>
    <t>Fonte</t>
  </si>
  <si>
    <t>Cronograma:</t>
  </si>
  <si>
    <t>BDI:</t>
  </si>
  <si>
    <t>Valor Unitário</t>
  </si>
  <si>
    <t>Quantidade</t>
  </si>
  <si>
    <t>BDI (%)</t>
  </si>
  <si>
    <t>Valor Unitário com BDI</t>
  </si>
  <si>
    <t>Peso do Item (%)</t>
  </si>
  <si>
    <t>TOTAL GERAL</t>
  </si>
  <si>
    <t>Data de Elaboração:</t>
  </si>
  <si>
    <t>Relatório de Mobilização Comunitária Inicial - Trabalho Social</t>
  </si>
  <si>
    <t>Relatório de Diagnóstico Básico do Núcleo Urbano</t>
  </si>
  <si>
    <t>Relatório de Pesquisa Cartorária</t>
  </si>
  <si>
    <t>Relatório de Produção da Cartografia Básica</t>
  </si>
  <si>
    <t>Relatório de Notificação dos confrontantes</t>
  </si>
  <si>
    <t>Relatório de Acompanhamento Mensal da Regularização Fundiária com geração de relatórios (Mês 01)</t>
  </si>
  <si>
    <t>Relatório de Acompanhamento Mensal da Regularização Fundiária com geração de relatórios (Mês 02)</t>
  </si>
  <si>
    <t>Relatório de Acompanhamento Mensal da Regularização Fundiária com geração de relatórios (Mês 03)</t>
  </si>
  <si>
    <t>Relatório de Acompanhamento Mensal da Regularização Fundiária com geração de relatórios (Mês 04)</t>
  </si>
  <si>
    <t>Relatório de Cadastro Físico e Selagem</t>
  </si>
  <si>
    <t>Relatório de Estudo Técnico Ambiental</t>
  </si>
  <si>
    <t>Relatório de Estudo de Áreas de Riscos</t>
  </si>
  <si>
    <t>Relatório de Trabalho Social - Temática Lixo Descarte Consciente</t>
  </si>
  <si>
    <t>Relatório de Acompanhamento Mensal da Regularização Fundiária com geração de relatórios (Mês 05)</t>
  </si>
  <si>
    <t>Relatório de Acompanhamento Mensal da Regularização Fundiária com geração de relatórios (Mês 06)</t>
  </si>
  <si>
    <t>Relatório de Acompanhamento Mensal da Regularização Fundiária com geração de relatórios (Mês 07)</t>
  </si>
  <si>
    <t>Relatório e Projeto de Regularização Fundiária</t>
  </si>
  <si>
    <t>Relatório de Cadastro Social</t>
  </si>
  <si>
    <t>Relatório e Projetos de Obras e Serviços de Infraestrutura Essencial</t>
  </si>
  <si>
    <t>Relatório de Trabalho Social - Temática Cidadania</t>
  </si>
  <si>
    <t>Relatório de Acompanhamento Mensal da Regularização Fundiária com geração de relatórios (Mês 08)</t>
  </si>
  <si>
    <t>Relatório de Acompanhamento Mensal da Regularização Fundiária com geração de relatórios (Mês 09)</t>
  </si>
  <si>
    <t>Relatório de Acompanhamento Mensal da Regularização Fundiária com geração de relatórios (Mês 10)</t>
  </si>
  <si>
    <t>Relatório de Mobilização Comunitária - Apresentação e Validação do Projeto</t>
  </si>
  <si>
    <t>Relatório de Emissão da Certidão de Regularização Fundiária - CRF</t>
  </si>
  <si>
    <t>Relatório de Registro de REURB e Abertura das Matrículas Individuais</t>
  </si>
  <si>
    <t>Relatório de Mobilização Comunitária - Evento de Entrega das Matrículas Individuais</t>
  </si>
  <si>
    <t>Relatório de Acompanhamento Mensal da Regularização Fundiária com geração de relatórios (Mês 11)</t>
  </si>
  <si>
    <t>Relatório de Acompanhamento Mensal da Regularização Fundiária com geração de relatórios (Mês 12)</t>
  </si>
  <si>
    <t>Relatório e Projetos de Obras e serviços de infraestrutura essencial</t>
  </si>
  <si>
    <t>Porcentagem Acumulada</t>
  </si>
  <si>
    <t>U</t>
  </si>
  <si>
    <t>QUADRO RESUMO</t>
  </si>
  <si>
    <t>DESCRIÇÃO DO OBJETO A SER CONTRATADO</t>
  </si>
  <si>
    <t>1.1</t>
  </si>
  <si>
    <t>IDENTIFICAÇÃO DOS RESPONSÁVEIS PELA PESQUISA</t>
  </si>
  <si>
    <t>Prestação de Serviços de Regularização Fundiária Urbana (Reurb), a ser executada na Modalidade de Interesse Social (Reurb-S), visando a Regularização Fundiária de aproximadamente 996 lotes</t>
  </si>
  <si>
    <t xml:space="preserve">Engenheira Civil Jade Damazio Araújo de Souza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</si>
  <si>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2.1</t>
  </si>
  <si>
    <t>3.1</t>
  </si>
  <si>
    <t>SÉRIE DE PREÇOS COLETADOS</t>
  </si>
  <si>
    <t xml:space="preserve">Empresa 1 - </t>
  </si>
  <si>
    <t xml:space="preserve">Empresa 2 - </t>
  </si>
  <si>
    <t xml:space="preserve">Empresa 3 - </t>
  </si>
  <si>
    <t>Valor do Orçamento -</t>
  </si>
  <si>
    <t>CARACTERIZAÇÃO DAS FONTES CONSULTADAS</t>
  </si>
  <si>
    <t xml:space="preserve">Empresas especializadas em Regularização Fundiária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</si>
  <si>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JUSTIFICATIVA DA ESCOLHA DAS EMPRESAS</t>
  </si>
  <si>
    <t>5.1</t>
  </si>
  <si>
    <t xml:space="preserve">As empresas escolhidas para o orçamento possuem experiência em Regularização Fundiária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</si>
  <si>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6.1</t>
  </si>
  <si>
    <t>INDICAÇÃO DO MÉTODO DE OBTENÇÃO DO PREÇO DE REFERÊNCIA</t>
  </si>
  <si>
    <t xml:space="preserve">O método adotado foi a obtenção da média de cada serviço/item do orçamento, dentre 3 opções/empresas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</si>
  <si>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PREÇO DE REFERÊNCIA</t>
  </si>
  <si>
    <t xml:space="preserve"> Pesquisa de mercado entre três empresas com experiência em regularização fundiária e foi adotada a obtenção da média de cada serviço/item do orçamento, dentre 3 opções/empresas, conforme tabela abaixo                                                                                                                                                   </t>
  </si>
  <si>
    <t>Mobilização Comunitária Inicial - Trabalho Social</t>
  </si>
  <si>
    <t>Diagnóstico Básico do Núcleo Urbano</t>
  </si>
  <si>
    <t>Pesquisa Cartorária</t>
  </si>
  <si>
    <t>Produção da Cartografia Básica</t>
  </si>
  <si>
    <t>Notificação dos Confrontantes</t>
  </si>
  <si>
    <t>Relatório de Acompanhamento Mensal da Regularização Fundiária (Mês 01)</t>
  </si>
  <si>
    <t>Relatório de Acompanhamento Mensal da Regularização Fundiária (Mês 02)</t>
  </si>
  <si>
    <t>Relatório de Acompanhamento Mensal da Regularização Fundiária (Mês 03)</t>
  </si>
  <si>
    <t>Relatório de Acompanhamento Mensal da Regularização Fundiária (Mês 04)</t>
  </si>
  <si>
    <t>Relatório de Acompanhamento Mensal da Regularização Fundiária (Mês 05)</t>
  </si>
  <si>
    <t>Relatório de Acompanhamento Mensal da Regularização Fundiária (Mês 06)</t>
  </si>
  <si>
    <t>Relatório de Acompanhamento Mensal da Regularização Fundiária (Mês 07)</t>
  </si>
  <si>
    <t>Relatório de Acompanhamento Mensal da Regularização Fundiária (Mês 08)</t>
  </si>
  <si>
    <t>Relatório de Acompanhamento Mensal da Regularização Fundiária (Mês 09)</t>
  </si>
  <si>
    <t>Relatório de Acompanhamento Mensal da Regularização Fundiária (Mês 10)</t>
  </si>
  <si>
    <t>Relatório de Acompanhamento Mensal da Regularização Fundiária (Mês 11)</t>
  </si>
  <si>
    <t>Relatório de Acompanhamento Mensal da Regularização Fundiária (Mês 12)</t>
  </si>
  <si>
    <t>Cadastro Físico e Selagem</t>
  </si>
  <si>
    <t>Estudo Técnico Ambiental</t>
  </si>
  <si>
    <t>Estudo de Áreas de Riscos</t>
  </si>
  <si>
    <t>Trabalho Social - Temática Lixo Descarte Consciente</t>
  </si>
  <si>
    <t>Projeto de Regularização Fundiária</t>
  </si>
  <si>
    <t>Cadastro Social</t>
  </si>
  <si>
    <t>Projetos de Obras e Serviços de Infraestrutura Essencial</t>
  </si>
  <si>
    <t>Trabalho Social - Temática Cidadania</t>
  </si>
  <si>
    <t>Mobilização Comunitária - Apresentação e Validação do Projeto</t>
  </si>
  <si>
    <t>Emissão da Certidão de Regularização Fundiária - CRF</t>
  </si>
  <si>
    <t>Registro de REURB e Abertura das Matrículas Individuais</t>
  </si>
  <si>
    <t>Mobilização Comunitária - Evento de Entrega das Matrículas Individuais</t>
  </si>
  <si>
    <t>Empresa 1</t>
  </si>
  <si>
    <t>Empresa 2</t>
  </si>
  <si>
    <t>Empresa 3</t>
  </si>
  <si>
    <t>Média dos Serviços</t>
  </si>
  <si>
    <t>TOTAL</t>
  </si>
  <si>
    <t>Acompanhamento Mensal da Regularização Fundiária (12 meses)</t>
  </si>
  <si>
    <t>7.1</t>
  </si>
  <si>
    <t>PRESTAÇÃO DE SERVIÇOS DE REGULARIZAÇÃO FUNDIÁRIA URBANA (REURB), A SER EXECUTADA NA MODALIDADE DE INTERESSE SOCIAL (REURB-S), VISANDO A REGULARIZAÇÃO FUNDIÁRIA DE APROXIMADAMENTE 996 (NOVECENTOS E NOVENTA E SEIS) LOTES DO BAIRRO FONTE BOA, NO MUNICÍPIO DE CASTANHAL-PA.</t>
  </si>
  <si>
    <t>IGATOP - TOPOGRAFIA E GEORREFERENCIAMENTO</t>
  </si>
  <si>
    <t>RENATO MORAES SOCIEDADE INDIVIDUAL DE ADVOCACIA</t>
  </si>
  <si>
    <t>NORTEGEO AGRONEGOCIO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</si>
</sst>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#,##0.00\ %"/>
    <numFmt numFmtId="165" formatCode="0.0"/>
  </numFmts>
  <fonts count="32">
    <font>
      <sz val="11"/>
      <name val="Arial"/>
      <charset val="134"/>
    </font>
    <font>
      <sz val="1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4"/>
      <color theme="0"/>
      <name val="Times New Roman"/>
      <family val="1"/>
    </font>
    <font>
      <b/>
      <sz val="18"/>
      <color theme="0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7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theme="0"/>
      <name val="Times New Roman"/>
      <family val="1"/>
    </font>
    <font>
      <sz val="8"/>
      <name val="Arial"/>
      <charset val="134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color theme="0"/>
      <name val="Times New Roman"/>
      <family val="1"/>
    </font>
    <font>
      <sz val="8"/>
      <color rgb="FF00000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4"/>
      <color theme="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54AA0"/>
        <bgColor rgb="FFFFFFFF"/>
      </patternFill>
    </fill>
    <fill>
      <patternFill patternType="solid">
        <fgColor rgb="FF354AA0"/>
        <bgColor indexed="64"/>
      </patternFill>
    </fill>
    <fill>
      <patternFill patternType="solid">
        <fgColor rgb="FFE69022"/>
        <bgColor rgb="FFD8ECF6"/>
      </patternFill>
    </fill>
    <fill>
      <patternFill patternType="solid">
        <fgColor theme="3" tint="0.749992370372631"/>
        <bgColor rgb="FFFFFFFF"/>
      </patternFill>
    </fill>
    <fill>
      <patternFill patternType="solid">
        <fgColor rgb="FF519048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E69022"/>
        <bgColor indexed="64"/>
      </patternFill>
    </fill>
    <fill>
      <patternFill patternType="solid">
        <fgColor theme="5" tint="0.79998168889431442"/>
        <bgColor rgb="FFD8ECF6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ck">
        <color rgb="FFE69022"/>
      </top>
      <bottom/>
      <diagonal/>
    </border>
    <border>
      <left style="thin">
        <color indexed="64"/>
      </left>
      <right style="thin">
        <color indexed="64"/>
      </right>
      <top style="thick">
        <color rgb="FFE690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rgb="FFE69022"/>
      </bottom>
      <diagonal/>
    </border>
    <border>
      <left/>
      <right/>
      <top style="thick">
        <color rgb="FFE690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rgb="FFE69022"/>
      </bottom>
      <diagonal/>
    </border>
    <border>
      <left/>
      <right/>
      <top style="thin">
        <color indexed="64"/>
      </top>
      <bottom style="thick">
        <color rgb="FFE69022"/>
      </bottom>
      <diagonal/>
    </border>
    <border>
      <left/>
      <right style="thin">
        <color indexed="64"/>
      </right>
      <top style="thick">
        <color rgb="FFE6902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rgb="FFE69022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44" fontId="4" fillId="0" borderId="12" xfId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44" fontId="4" fillId="0" borderId="12" xfId="0" applyNumberFormat="1" applyFont="1" applyBorder="1" applyAlignment="1">
      <alignment horizontal="center" vertical="center" wrapText="1"/>
    </xf>
    <xf numFmtId="44" fontId="2" fillId="4" borderId="12" xfId="0" applyNumberFormat="1" applyFont="1" applyFill="1" applyBorder="1" applyAlignment="1">
      <alignment vertical="center"/>
    </xf>
    <xf numFmtId="9" fontId="2" fillId="4" borderId="12" xfId="2" applyFont="1" applyFill="1" applyBorder="1" applyAlignment="1">
      <alignment horizontal="center" vertical="center"/>
    </xf>
    <xf numFmtId="10" fontId="4" fillId="0" borderId="12" xfId="2" applyNumberFormat="1" applyFont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left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left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left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3" fillId="0" borderId="0" xfId="0" applyFont="1"/>
    <xf numFmtId="44" fontId="4" fillId="5" borderId="12" xfId="1" applyFont="1" applyFill="1" applyBorder="1" applyAlignment="1">
      <alignment horizontal="right" vertical="center" wrapText="1"/>
    </xf>
    <xf numFmtId="44" fontId="12" fillId="0" borderId="12" xfId="1" applyFont="1" applyBorder="1" applyAlignment="1">
      <alignment horizontal="center" vertical="center" wrapText="1"/>
    </xf>
    <xf numFmtId="44" fontId="3" fillId="0" borderId="12" xfId="1" applyFont="1" applyBorder="1" applyAlignment="1">
      <alignment horizontal="center" vertical="center" wrapText="1"/>
    </xf>
    <xf numFmtId="0" fontId="2" fillId="11" borderId="12" xfId="0" applyFont="1" applyFill="1" applyBorder="1" applyAlignment="1">
      <alignment horizontal="center" vertical="center" wrapText="1"/>
    </xf>
    <xf numFmtId="44" fontId="2" fillId="12" borderId="12" xfId="0" applyNumberFormat="1" applyFont="1" applyFill="1" applyBorder="1" applyAlignment="1">
      <alignment vertical="center"/>
    </xf>
    <xf numFmtId="10" fontId="2" fillId="12" borderId="12" xfId="2" applyNumberFormat="1" applyFont="1" applyFill="1" applyBorder="1" applyAlignment="1">
      <alignment horizontal="center" vertical="center"/>
    </xf>
    <xf numFmtId="0" fontId="2" fillId="13" borderId="12" xfId="0" applyFont="1" applyFill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14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165" fontId="15" fillId="0" borderId="0" xfId="0" applyNumberFormat="1" applyFont="1" applyAlignment="1">
      <alignment horizontal="center" vertical="center" wrapText="1"/>
    </xf>
    <xf numFmtId="44" fontId="14" fillId="0" borderId="0" xfId="1" applyFont="1" applyBorder="1" applyAlignment="1">
      <alignment horizontal="center" vertical="center" wrapText="1"/>
    </xf>
    <xf numFmtId="44" fontId="15" fillId="0" borderId="0" xfId="1" applyFont="1" applyBorder="1" applyAlignment="1">
      <alignment horizontal="right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3" fillId="16" borderId="0" xfId="0" applyFont="1" applyFill="1" applyAlignment="1">
      <alignment horizontal="left" vertical="center" wrapText="1"/>
    </xf>
    <xf numFmtId="44" fontId="13" fillId="3" borderId="0" xfId="0" applyNumberFormat="1" applyFont="1" applyFill="1" applyAlignment="1">
      <alignment vertical="center"/>
    </xf>
    <xf numFmtId="0" fontId="13" fillId="16" borderId="0" xfId="0" applyFont="1" applyFill="1" applyAlignment="1">
      <alignment horizontal="center" vertical="center" wrapText="1"/>
    </xf>
    <xf numFmtId="10" fontId="2" fillId="2" borderId="12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/>
    </xf>
    <xf numFmtId="0" fontId="17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top" wrapText="1"/>
    </xf>
    <xf numFmtId="0" fontId="17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2" borderId="0" xfId="0" applyFont="1" applyFill="1" applyAlignment="1">
      <alignment horizontal="center" vertical="center" wrapText="1"/>
    </xf>
    <xf numFmtId="0" fontId="7" fillId="8" borderId="12" xfId="0" applyFont="1" applyFill="1" applyBorder="1" applyAlignment="1">
      <alignment horizontal="right" vertical="center" wrapText="1"/>
    </xf>
    <xf numFmtId="44" fontId="7" fillId="8" borderId="12" xfId="1" applyFont="1" applyFill="1" applyBorder="1" applyAlignment="1">
      <alignment horizontal="right" vertical="center" wrapText="1"/>
    </xf>
    <xf numFmtId="164" fontId="7" fillId="8" borderId="1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44" fontId="2" fillId="2" borderId="0" xfId="1" applyFont="1" applyFill="1" applyAlignment="1">
      <alignment horizontal="center" vertical="top" wrapText="1"/>
    </xf>
    <xf numFmtId="165" fontId="7" fillId="8" borderId="12" xfId="0" applyNumberFormat="1" applyFont="1" applyFill="1" applyBorder="1" applyAlignment="1">
      <alignment horizontal="right" vertical="center" wrapText="1"/>
    </xf>
    <xf numFmtId="44" fontId="2" fillId="2" borderId="0" xfId="1" applyFont="1" applyFill="1" applyAlignment="1">
      <alignment horizontal="center" vertical="center" wrapText="1"/>
    </xf>
    <xf numFmtId="44" fontId="2" fillId="0" borderId="0" xfId="1" applyFont="1" applyFill="1" applyAlignment="1">
      <alignment horizontal="center" vertical="center" wrapText="1"/>
    </xf>
    <xf numFmtId="44" fontId="6" fillId="15" borderId="12" xfId="0" applyNumberFormat="1" applyFont="1" applyFill="1" applyBorder="1" applyAlignment="1">
      <alignment vertical="center"/>
    </xf>
    <xf numFmtId="10" fontId="6" fillId="15" borderId="12" xfId="2" applyNumberFormat="1" applyFont="1" applyFill="1" applyBorder="1" applyAlignment="1">
      <alignment horizontal="center" vertical="center"/>
    </xf>
    <xf numFmtId="14" fontId="2" fillId="2" borderId="1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8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9" fontId="20" fillId="0" borderId="0" xfId="2" applyFont="1" applyFill="1" applyBorder="1" applyAlignment="1">
      <alignment horizontal="center" vertical="center" wrapText="1"/>
    </xf>
    <xf numFmtId="44" fontId="20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0" fillId="0" borderId="0" xfId="0" applyFont="1" applyAlignment="1">
      <alignment horizontal="right" vertical="center" wrapText="1"/>
    </xf>
    <xf numFmtId="44" fontId="20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9" fontId="20" fillId="0" borderId="12" xfId="2" applyFont="1" applyFill="1" applyBorder="1" applyAlignment="1">
      <alignment horizontal="center" vertical="center" wrapText="1"/>
    </xf>
    <xf numFmtId="44" fontId="20" fillId="0" borderId="12" xfId="0" applyNumberFormat="1" applyFont="1" applyBorder="1" applyAlignment="1">
      <alignment horizontal="center" vertical="center" wrapText="1"/>
    </xf>
    <xf numFmtId="0" fontId="21" fillId="8" borderId="5" xfId="0" applyFont="1" applyFill="1" applyBorder="1" applyAlignment="1">
      <alignment horizontal="center" vertical="center" wrapText="1"/>
    </xf>
    <xf numFmtId="10" fontId="21" fillId="8" borderId="12" xfId="2" applyNumberFormat="1" applyFont="1" applyFill="1" applyBorder="1" applyAlignment="1">
      <alignment horizontal="center" vertical="center" wrapText="1"/>
    </xf>
    <xf numFmtId="44" fontId="21" fillId="8" borderId="12" xfId="0" applyNumberFormat="1" applyFont="1" applyFill="1" applyBorder="1" applyAlignment="1">
      <alignment horizontal="center" vertical="center" wrapText="1"/>
    </xf>
    <xf numFmtId="44" fontId="20" fillId="0" borderId="12" xfId="1" applyFont="1" applyFill="1" applyBorder="1" applyAlignment="1">
      <alignment horizontal="center" vertical="center" wrapText="1"/>
    </xf>
    <xf numFmtId="44" fontId="21" fillId="8" borderId="0" xfId="0" applyNumberFormat="1" applyFont="1" applyFill="1" applyAlignment="1">
      <alignment horizontal="center" vertical="center" wrapText="1"/>
    </xf>
    <xf numFmtId="10" fontId="21" fillId="15" borderId="12" xfId="2" applyNumberFormat="1" applyFont="1" applyFill="1" applyBorder="1" applyAlignment="1">
      <alignment horizontal="center" vertical="center" wrapText="1"/>
    </xf>
    <xf numFmtId="9" fontId="20" fillId="0" borderId="12" xfId="2" applyFont="1" applyBorder="1" applyAlignment="1">
      <alignment horizontal="center" vertical="center" wrapText="1"/>
    </xf>
    <xf numFmtId="44" fontId="20" fillId="0" borderId="12" xfId="2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4" fontId="20" fillId="0" borderId="16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44" fontId="20" fillId="0" borderId="6" xfId="0" applyNumberFormat="1" applyFont="1" applyBorder="1" applyAlignment="1">
      <alignment horizontal="center" vertical="center" wrapText="1"/>
    </xf>
    <xf numFmtId="44" fontId="20" fillId="0" borderId="19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9" fontId="20" fillId="0" borderId="4" xfId="2" applyFont="1" applyFill="1" applyBorder="1" applyAlignment="1">
      <alignment horizontal="center" vertical="center" wrapText="1"/>
    </xf>
    <xf numFmtId="44" fontId="20" fillId="0" borderId="4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9" fontId="20" fillId="0" borderId="20" xfId="2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44" fontId="20" fillId="0" borderId="5" xfId="0" applyNumberFormat="1" applyFont="1" applyBorder="1" applyAlignment="1">
      <alignment horizontal="center" vertical="center" wrapText="1"/>
    </xf>
    <xf numFmtId="44" fontId="20" fillId="0" borderId="3" xfId="0" applyNumberFormat="1" applyFont="1" applyBorder="1" applyAlignment="1">
      <alignment horizontal="center" vertical="center" wrapText="1"/>
    </xf>
    <xf numFmtId="9" fontId="20" fillId="0" borderId="21" xfId="2" applyFont="1" applyFill="1" applyBorder="1" applyAlignment="1">
      <alignment horizontal="center" vertical="center" wrapText="1"/>
    </xf>
    <xf numFmtId="44" fontId="20" fillId="0" borderId="5" xfId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0" fontId="21" fillId="8" borderId="3" xfId="2" applyNumberFormat="1" applyFont="1" applyFill="1" applyBorder="1" applyAlignment="1">
      <alignment horizontal="center" vertical="center" wrapText="1"/>
    </xf>
    <xf numFmtId="10" fontId="21" fillId="8" borderId="4" xfId="2" applyNumberFormat="1" applyFont="1" applyFill="1" applyBorder="1" applyAlignment="1">
      <alignment horizontal="center" vertical="center" wrapText="1"/>
    </xf>
    <xf numFmtId="10" fontId="21" fillId="8" borderId="8" xfId="2" applyNumberFormat="1" applyFont="1" applyFill="1" applyBorder="1" applyAlignment="1">
      <alignment horizontal="center" vertical="center" wrapText="1"/>
    </xf>
    <xf numFmtId="44" fontId="21" fillId="8" borderId="5" xfId="0" applyNumberFormat="1" applyFont="1" applyFill="1" applyBorder="1" applyAlignment="1">
      <alignment horizontal="center" vertical="center" wrapText="1"/>
    </xf>
    <xf numFmtId="44" fontId="21" fillId="8" borderId="6" xfId="0" applyNumberFormat="1" applyFont="1" applyFill="1" applyBorder="1" applyAlignment="1">
      <alignment horizontal="center" vertical="center" wrapText="1"/>
    </xf>
    <xf numFmtId="44" fontId="21" fillId="8" borderId="11" xfId="0" applyNumberFormat="1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6" xfId="0" applyFont="1" applyFill="1" applyBorder="1" applyAlignment="1">
      <alignment horizontal="center" vertical="center" wrapText="1"/>
    </xf>
    <xf numFmtId="0" fontId="21" fillId="8" borderId="11" xfId="0" applyFont="1" applyFill="1" applyBorder="1" applyAlignment="1">
      <alignment horizontal="center" vertical="center" wrapText="1"/>
    </xf>
    <xf numFmtId="44" fontId="20" fillId="0" borderId="6" xfId="1" applyFont="1" applyFill="1" applyBorder="1" applyAlignment="1">
      <alignment horizontal="center" vertical="center" wrapText="1"/>
    </xf>
    <xf numFmtId="9" fontId="20" fillId="0" borderId="21" xfId="2" applyFont="1" applyBorder="1" applyAlignment="1">
      <alignment horizontal="center" vertical="center" wrapText="1"/>
    </xf>
    <xf numFmtId="9" fontId="20" fillId="0" borderId="4" xfId="2" applyFont="1" applyBorder="1" applyAlignment="1">
      <alignment horizontal="center" vertical="center" wrapText="1"/>
    </xf>
    <xf numFmtId="0" fontId="21" fillId="15" borderId="3" xfId="0" applyFont="1" applyFill="1" applyBorder="1" applyAlignment="1">
      <alignment horizontal="center" vertical="center" wrapText="1"/>
    </xf>
    <xf numFmtId="0" fontId="21" fillId="15" borderId="4" xfId="0" applyFont="1" applyFill="1" applyBorder="1" applyAlignment="1">
      <alignment horizontal="center" vertical="center" wrapText="1"/>
    </xf>
    <xf numFmtId="44" fontId="21" fillId="15" borderId="4" xfId="0" applyNumberFormat="1" applyFont="1" applyFill="1" applyBorder="1" applyAlignment="1">
      <alignment horizontal="center" vertical="center" wrapText="1"/>
    </xf>
    <xf numFmtId="10" fontId="21" fillId="15" borderId="4" xfId="2" applyNumberFormat="1" applyFont="1" applyFill="1" applyBorder="1" applyAlignment="1">
      <alignment horizontal="center" vertical="center" wrapText="1"/>
    </xf>
    <xf numFmtId="0" fontId="21" fillId="15" borderId="8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0" xfId="0" applyFont="1" applyFill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44" fontId="20" fillId="0" borderId="19" xfId="1" applyFont="1" applyBorder="1" applyAlignment="1">
      <alignment horizontal="center" vertical="center" wrapText="1"/>
    </xf>
    <xf numFmtId="9" fontId="20" fillId="0" borderId="8" xfId="2" applyFont="1" applyBorder="1" applyAlignment="1">
      <alignment horizontal="center" vertical="center" wrapText="1"/>
    </xf>
    <xf numFmtId="44" fontId="20" fillId="0" borderId="22" xfId="0" applyNumberFormat="1" applyFont="1" applyBorder="1" applyAlignment="1">
      <alignment horizontal="center" vertical="center" wrapText="1"/>
    </xf>
    <xf numFmtId="9" fontId="20" fillId="0" borderId="23" xfId="2" applyFont="1" applyBorder="1" applyAlignment="1">
      <alignment horizontal="center" vertical="center" wrapText="1"/>
    </xf>
    <xf numFmtId="44" fontId="20" fillId="0" borderId="11" xfId="0" applyNumberFormat="1" applyFont="1" applyBorder="1" applyAlignment="1">
      <alignment horizontal="center" vertical="center" wrapText="1"/>
    </xf>
    <xf numFmtId="44" fontId="20" fillId="0" borderId="8" xfId="0" applyNumberFormat="1" applyFont="1" applyBorder="1" applyAlignment="1">
      <alignment horizontal="center" vertical="center" wrapText="1"/>
    </xf>
    <xf numFmtId="10" fontId="17" fillId="0" borderId="13" xfId="0" applyNumberFormat="1" applyFont="1" applyBorder="1" applyAlignment="1">
      <alignment horizontal="center" vertical="center" wrapText="1"/>
    </xf>
    <xf numFmtId="44" fontId="17" fillId="0" borderId="14" xfId="0" applyNumberFormat="1" applyFont="1" applyBorder="1" applyAlignment="1">
      <alignment horizontal="center" vertical="center" wrapText="1"/>
    </xf>
    <xf numFmtId="10" fontId="17" fillId="0" borderId="3" xfId="0" applyNumberFormat="1" applyFont="1" applyBorder="1" applyAlignment="1">
      <alignment horizontal="center" vertical="center" wrapText="1"/>
    </xf>
    <xf numFmtId="44" fontId="17" fillId="0" borderId="5" xfId="0" applyNumberFormat="1" applyFont="1" applyBorder="1" applyAlignment="1">
      <alignment horizontal="center" vertical="center" wrapText="1"/>
    </xf>
    <xf numFmtId="44" fontId="21" fillId="7" borderId="14" xfId="0" applyNumberFormat="1" applyFont="1" applyFill="1" applyBorder="1" applyAlignment="1">
      <alignment horizontal="center" vertical="center" wrapText="1"/>
    </xf>
    <xf numFmtId="10" fontId="17" fillId="15" borderId="13" xfId="0" applyNumberFormat="1" applyFont="1" applyFill="1" applyBorder="1" applyAlignment="1">
      <alignment horizontal="center" vertical="center" wrapText="1"/>
    </xf>
    <xf numFmtId="44" fontId="12" fillId="5" borderId="12" xfId="1" applyFont="1" applyFill="1" applyBorder="1" applyAlignment="1">
      <alignment horizontal="center" vertical="center" wrapText="1"/>
    </xf>
    <xf numFmtId="44" fontId="3" fillId="5" borderId="12" xfId="1" applyFont="1" applyFill="1" applyBorder="1" applyAlignment="1">
      <alignment horizontal="right" vertical="center" wrapText="1"/>
    </xf>
    <xf numFmtId="44" fontId="4" fillId="5" borderId="12" xfId="0" applyNumberFormat="1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5" fillId="8" borderId="12" xfId="0" applyFont="1" applyFill="1" applyBorder="1" applyAlignment="1">
      <alignment horizontal="center" vertical="center" wrapText="1"/>
    </xf>
    <xf numFmtId="0" fontId="25" fillId="8" borderId="12" xfId="0" applyFont="1" applyFill="1" applyBorder="1" applyAlignment="1">
      <alignment horizontal="left" vertical="center" wrapText="1"/>
    </xf>
    <xf numFmtId="0" fontId="25" fillId="8" borderId="12" xfId="0" applyFont="1" applyFill="1" applyBorder="1" applyAlignment="1">
      <alignment horizontal="right" vertical="center" wrapText="1"/>
    </xf>
    <xf numFmtId="44" fontId="25" fillId="8" borderId="12" xfId="1" applyFont="1" applyFill="1" applyBorder="1" applyAlignment="1">
      <alignment horizontal="right" vertical="center" wrapText="1"/>
    </xf>
    <xf numFmtId="164" fontId="25" fillId="8" borderId="12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center" wrapText="1"/>
    </xf>
    <xf numFmtId="165" fontId="26" fillId="0" borderId="12" xfId="0" applyNumberFormat="1" applyFont="1" applyBorder="1" applyAlignment="1">
      <alignment horizontal="center" vertical="center" wrapText="1"/>
    </xf>
    <xf numFmtId="44" fontId="26" fillId="0" borderId="12" xfId="1" applyFont="1" applyBorder="1" applyAlignment="1">
      <alignment horizontal="right" vertical="center" wrapText="1"/>
    </xf>
    <xf numFmtId="164" fontId="26" fillId="0" borderId="12" xfId="0" applyNumberFormat="1" applyFont="1" applyBorder="1" applyAlignment="1">
      <alignment horizontal="center" vertical="center" wrapText="1"/>
    </xf>
    <xf numFmtId="165" fontId="25" fillId="8" borderId="12" xfId="0" applyNumberFormat="1" applyFont="1" applyFill="1" applyBorder="1" applyAlignment="1">
      <alignment horizontal="right" vertical="center" wrapText="1"/>
    </xf>
    <xf numFmtId="44" fontId="23" fillId="15" borderId="12" xfId="0" applyNumberFormat="1" applyFont="1" applyFill="1" applyBorder="1" applyAlignment="1">
      <alignment vertical="center"/>
    </xf>
    <xf numFmtId="10" fontId="23" fillId="15" borderId="12" xfId="2" applyNumberFormat="1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top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13" fillId="16" borderId="0" xfId="0" applyFont="1" applyFill="1" applyAlignment="1">
      <alignment horizontal="center" vertical="center" wrapText="1"/>
    </xf>
    <xf numFmtId="0" fontId="2" fillId="1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10" borderId="12" xfId="0" applyFont="1" applyFill="1" applyBorder="1" applyAlignment="1">
      <alignment horizontal="center" vertical="center"/>
    </xf>
    <xf numFmtId="44" fontId="4" fillId="0" borderId="13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0" fontId="4" fillId="0" borderId="13" xfId="2" applyNumberFormat="1" applyFont="1" applyBorder="1" applyAlignment="1">
      <alignment horizontal="center" vertical="center" wrapText="1"/>
    </xf>
    <xf numFmtId="10" fontId="4" fillId="0" borderId="15" xfId="2" applyNumberFormat="1" applyFont="1" applyBorder="1" applyAlignment="1">
      <alignment horizontal="center" vertical="center" wrapText="1"/>
    </xf>
    <xf numFmtId="10" fontId="4" fillId="0" borderId="14" xfId="2" applyNumberFormat="1" applyFont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wrapText="1"/>
    </xf>
    <xf numFmtId="0" fontId="2" fillId="12" borderId="1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0" fontId="7" fillId="6" borderId="12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7" borderId="12" xfId="0" applyFont="1" applyFill="1" applyBorder="1" applyAlignment="1">
      <alignment vertical="center"/>
    </xf>
    <xf numFmtId="0" fontId="9" fillId="6" borderId="1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1" fillId="6" borderId="12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14" fontId="2" fillId="2" borderId="12" xfId="0" applyNumberFormat="1" applyFont="1" applyFill="1" applyBorder="1" applyAlignment="1">
      <alignment horizontal="center" vertical="center" wrapText="1"/>
    </xf>
    <xf numFmtId="10" fontId="2" fillId="2" borderId="12" xfId="0" applyNumberFormat="1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21" fillId="8" borderId="5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8" borderId="12" xfId="0" applyFont="1" applyFill="1" applyBorder="1" applyAlignment="1">
      <alignment horizontal="center" vertical="center" wrapText="1"/>
    </xf>
    <xf numFmtId="0" fontId="21" fillId="8" borderId="12" xfId="0" applyFont="1" applyFill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vertical="center" wrapText="1"/>
    </xf>
    <xf numFmtId="0" fontId="23" fillId="2" borderId="0" xfId="0" applyFont="1" applyFill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12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/>
    <xf numFmtId="0" fontId="27" fillId="0" borderId="8" xfId="0" applyFont="1" applyBorder="1" applyAlignment="1">
      <alignment horizontal="center"/>
    </xf>
    <xf numFmtId="0" fontId="27" fillId="0" borderId="0" xfId="0" applyFont="1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8" fillId="0" borderId="0" xfId="0" applyFont="1"/>
    <xf numFmtId="0" fontId="28" fillId="0" borderId="0" xfId="0" applyFont="1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10" fontId="6" fillId="2" borderId="7" xfId="0" applyNumberFormat="1" applyFont="1" applyFill="1" applyBorder="1" applyAlignment="1">
      <alignment horizontal="center" vertical="center" wrapText="1"/>
    </xf>
    <xf numFmtId="10" fontId="9" fillId="6" borderId="12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9" fillId="8" borderId="2" xfId="0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30" fillId="0" borderId="7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center" vertical="center" wrapText="1"/>
    </xf>
    <xf numFmtId="0" fontId="9" fillId="8" borderId="3" xfId="0" applyFont="1" applyFill="1" applyBorder="1" applyAlignment="1">
      <alignment horizontal="left" vertical="center" wrapText="1"/>
    </xf>
    <xf numFmtId="0" fontId="9" fillId="8" borderId="4" xfId="0" applyFont="1" applyFill="1" applyBorder="1" applyAlignment="1">
      <alignment horizontal="left" vertical="center" wrapText="1"/>
    </xf>
    <xf numFmtId="44" fontId="30" fillId="0" borderId="2" xfId="1" applyFont="1" applyBorder="1" applyAlignment="1">
      <alignment horizontal="center" vertical="center" wrapText="1"/>
    </xf>
    <xf numFmtId="44" fontId="30" fillId="0" borderId="7" xfId="1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1" fillId="10" borderId="12" xfId="0" applyFont="1" applyFill="1" applyBorder="1" applyAlignment="1">
      <alignment horizontal="center" vertical="center" wrapText="1"/>
    </xf>
    <xf numFmtId="0" fontId="27" fillId="10" borderId="7" xfId="0" applyFont="1" applyFill="1" applyBorder="1" applyAlignment="1">
      <alignment horizontal="center" vertical="center" wrapText="1"/>
    </xf>
    <xf numFmtId="0" fontId="27" fillId="10" borderId="12" xfId="0" applyFont="1" applyFill="1" applyBorder="1" applyAlignment="1">
      <alignment horizontal="center" vertical="center" wrapText="1"/>
    </xf>
    <xf numFmtId="0" fontId="6" fillId="10" borderId="12" xfId="0" applyFont="1" applyFill="1" applyBorder="1" applyAlignment="1">
      <alignment horizontal="center" vertical="center" wrapText="1"/>
    </xf>
    <xf numFmtId="0" fontId="27" fillId="10" borderId="7" xfId="0" applyFont="1" applyFill="1" applyBorder="1" applyAlignment="1">
      <alignment horizontal="center" vertical="center"/>
    </xf>
    <xf numFmtId="44" fontId="27" fillId="0" borderId="12" xfId="1" applyFont="1" applyBorder="1" applyAlignment="1">
      <alignment horizontal="center" vertical="center" wrapText="1"/>
    </xf>
    <xf numFmtId="44" fontId="27" fillId="0" borderId="0" xfId="1" applyFont="1" applyAlignment="1">
      <alignment vertical="center"/>
    </xf>
    <xf numFmtId="44" fontId="27" fillId="5" borderId="12" xfId="1" applyFont="1" applyFill="1" applyBorder="1" applyAlignment="1">
      <alignment horizontal="center" vertical="center" wrapText="1"/>
    </xf>
    <xf numFmtId="0" fontId="28" fillId="0" borderId="7" xfId="0" applyFont="1" applyBorder="1"/>
    <xf numFmtId="44" fontId="27" fillId="0" borderId="7" xfId="0" applyNumberFormat="1" applyFont="1" applyBorder="1" applyAlignment="1">
      <alignment horizontal="center" vertical="center"/>
    </xf>
    <xf numFmtId="44" fontId="27" fillId="5" borderId="7" xfId="0" applyNumberFormat="1" applyFont="1" applyFill="1" applyBorder="1" applyAlignment="1">
      <alignment horizontal="center" vertical="center"/>
    </xf>
    <xf numFmtId="44" fontId="6" fillId="10" borderId="7" xfId="0" applyNumberFormat="1" applyFont="1" applyFill="1" applyBorder="1" applyAlignment="1">
      <alignment horizontal="center" vertical="center"/>
    </xf>
    <xf numFmtId="8" fontId="30" fillId="0" borderId="1" xfId="0" applyNumberFormat="1" applyFont="1" applyBorder="1" applyAlignment="1">
      <alignment horizontal="left" vertical="center" wrapText="1"/>
    </xf>
    <xf numFmtId="0" fontId="6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44" fontId="6" fillId="2" borderId="0" xfId="1" applyFont="1" applyFill="1" applyAlignment="1">
      <alignment horizontal="center" vertical="center" wrapText="1"/>
    </xf>
    <xf numFmtId="44" fontId="6" fillId="0" borderId="0" xfId="1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44" fontId="6" fillId="2" borderId="0" xfId="1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7" fillId="0" borderId="0" xfId="0" applyFont="1" applyAlignment="1">
      <alignment horizontal="center"/>
    </xf>
    <xf numFmtId="0" fontId="29" fillId="7" borderId="12" xfId="0" applyFont="1" applyFill="1" applyBorder="1" applyAlignment="1">
      <alignment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colors>
    <mruColors>
      <color rgb="FF519048"/>
      <color rgb="FFE69022"/>
      <color rgb="FF354A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258006</xdr:colOff>
      <xdr:row>0</xdr:row>
      <xdr:rowOff>228488</xdr:rowOff>
    </xdr:from>
    <xdr:to>
      <xdr:col>1</xdr:col>
      <xdr:colOff>2122865</xdr:colOff>
      <xdr:row>0</xdr:row>
      <xdr:rowOff>969817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11B6AA2-53C5-4264-A9FC-EB8E38748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006" y="228488"/>
          <a:ext cx="2765404" cy="741329"/>
        </a:xfrm>
        <a:prstGeom prst="rect">
          <a:avLst/>
        </a:prstGeom>
      </xdr:spPr>
    </xdr:pic>
    <xdr:clientData/>
  </xdr:twoCellAnchor>
  <xdr:twoCellAnchor editAs="oneCell">
    <xdr:from>
      <xdr:col>24</xdr:col>
      <xdr:colOff>1338660</xdr:colOff>
      <xdr:row>0</xdr:row>
      <xdr:rowOff>200777</xdr:rowOff>
    </xdr:from>
    <xdr:to>
      <xdr:col>26</xdr:col>
      <xdr:colOff>1069918</xdr:colOff>
      <xdr:row>0</xdr:row>
      <xdr:rowOff>942106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F14A93E-F098-4501-9C2A-C106F2A98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49933" y="200777"/>
          <a:ext cx="2765404" cy="741329"/>
        </a:xfrm>
        <a:prstGeom prst="rect">
          <a:avLst/>
        </a:prstGeom>
      </xdr:spPr>
    </xdr:pic>
    <xdr:clientData/>
  </xdr:twoCellAnchor>
  <xdr:twoCellAnchor>
    <xdr:from>
      <xdr:col>11</xdr:col>
      <xdr:colOff>762000</xdr:colOff>
      <xdr:row>42</xdr:row>
      <xdr:rowOff>91440</xdr:rowOff>
    </xdr:from>
    <xdr:to>
      <xdr:col>14</xdr:col>
      <xdr:colOff>346562</xdr:colOff>
      <xdr:row>50</xdr:row>
      <xdr:rowOff>171401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F6A8022F-5C9C-407D-9805-797BD16C3889}"/>
            </a:ext>
          </a:extLst>
        </xdr:cNvPr>
        <xdr:cNvSpPr txBox="1"/>
      </xdr:nvSpPr>
      <xdr:spPr>
        <a:xfrm>
          <a:off x="15910560" y="20970240"/>
          <a:ext cx="3973682" cy="1543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200">
              <a:latin typeface="Times New Roman" panose="02020603050405020304" pitchFamily="18" charset="0"/>
              <a:cs typeface="Times New Roman" panose="02020603050405020304" pitchFamily="18" charset="0"/>
            </a:rPr>
            <a:t>_________________________________________________</a:t>
          </a:r>
        </a:p>
        <a:p>
          <a:pPr algn="ctr"/>
          <a:endParaRPr lang="pt-BR" sz="105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pt-BR" sz="1050">
              <a:latin typeface="Times New Roman" panose="02020603050405020304" pitchFamily="18" charset="0"/>
              <a:cs typeface="Times New Roman" panose="02020603050405020304" pitchFamily="18" charset="0"/>
            </a:rPr>
            <a:t>Jade Damazio Araújo de Souza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ctr"/>
          <a:endParaRPr lang="pt-BR" sz="105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pt-BR" sz="1050">
              <a:latin typeface="Times New Roman" panose="02020603050405020304" pitchFamily="18" charset="0"/>
              <a:cs typeface="Times New Roman" panose="02020603050405020304" pitchFamily="18" charset="0"/>
            </a:rPr>
            <a:t>Engenheira Civil - Crea nº 1521044996PA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197688</xdr:colOff>
      <xdr:row>0</xdr:row>
      <xdr:rowOff>118111</xdr:rowOff>
    </xdr:from>
    <xdr:to>
      <xdr:col>12</xdr:col>
      <xdr:colOff>552154</xdr:colOff>
      <xdr:row>1</xdr:row>
      <xdr:rowOff>85575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99CC8CD-3F34-45C4-8DD6-88200B71A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40059" y="118111"/>
          <a:ext cx="2771095" cy="729464"/>
        </a:xfrm>
        <a:prstGeom prst="rect">
          <a:avLst/>
        </a:prstGeom>
      </xdr:spPr>
    </xdr:pic>
    <xdr:clientData/>
  </xdr:twoCellAnchor>
  <xdr:twoCellAnchor>
    <xdr:from>
      <xdr:col>9</xdr:col>
      <xdr:colOff>320039</xdr:colOff>
      <xdr:row>35</xdr:row>
      <xdr:rowOff>10885</xdr:rowOff>
    </xdr:from>
    <xdr:to>
      <xdr:col>12</xdr:col>
      <xdr:colOff>792480</xdr:colOff>
      <xdr:row>38</xdr:row>
      <xdr:rowOff>280851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DC407D5F-4547-49E9-A240-4C466EB2199F}"/>
            </a:ext>
          </a:extLst>
        </xdr:cNvPr>
        <xdr:cNvSpPr txBox="1"/>
      </xdr:nvSpPr>
      <xdr:spPr>
        <a:xfrm>
          <a:off x="11628119" y="16439605"/>
          <a:ext cx="4130041" cy="17330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200">
              <a:latin typeface="Times New Roman" panose="02020603050405020304" pitchFamily="18" charset="0"/>
              <a:cs typeface="Times New Roman" panose="02020603050405020304" pitchFamily="18" charset="0"/>
            </a:rPr>
            <a:t>_________________________________________________</a:t>
          </a:r>
        </a:p>
        <a:p>
          <a:pPr algn="ctr"/>
          <a:endParaRPr lang="pt-BR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pt-BR" sz="1200">
              <a:latin typeface="Times New Roman" panose="02020603050405020304" pitchFamily="18" charset="0"/>
              <a:cs typeface="Times New Roman" panose="02020603050405020304" pitchFamily="18" charset="0"/>
            </a:rPr>
            <a:t>Jade Damazio Araújo de Souza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ctr"/>
          <a:endParaRPr lang="pt-BR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pt-BR" sz="1200">
              <a:latin typeface="Times New Roman" panose="02020603050405020304" pitchFamily="18" charset="0"/>
              <a:cs typeface="Times New Roman" panose="02020603050405020304" pitchFamily="18" charset="0"/>
            </a:rPr>
            <a:t>Engenheira Civil - Crea nº 1521044996PA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3849302</xdr:colOff>
      <xdr:row>0</xdr:row>
      <xdr:rowOff>152400</xdr:rowOff>
    </xdr:from>
    <xdr:to>
      <xdr:col>5</xdr:col>
      <xdr:colOff>434589</xdr:colOff>
      <xdr:row>0</xdr:row>
      <xdr:rowOff>879687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41D8AE-8C7A-42B2-8DA0-F1FF9470A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8359" y="152400"/>
          <a:ext cx="2768373" cy="727287"/>
        </a:xfrm>
        <a:prstGeom prst="rect">
          <a:avLst/>
        </a:prstGeom>
      </xdr:spPr>
    </xdr:pic>
    <xdr:clientData/>
  </xdr:twoCellAnchor>
  <xdr:twoCellAnchor>
    <xdr:from>
      <xdr:col>2</xdr:col>
      <xdr:colOff>3428999</xdr:colOff>
      <xdr:row>46</xdr:row>
      <xdr:rowOff>468085</xdr:rowOff>
    </xdr:from>
    <xdr:to>
      <xdr:col>6</xdr:col>
      <xdr:colOff>97971</xdr:colOff>
      <xdr:row>50</xdr:row>
      <xdr:rowOff>250371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F45D0039-0229-1BDC-56A3-09AD771491AC}"/>
            </a:ext>
          </a:extLst>
        </xdr:cNvPr>
        <xdr:cNvSpPr txBox="1"/>
      </xdr:nvSpPr>
      <xdr:spPr>
        <a:xfrm>
          <a:off x="5138056" y="22000028"/>
          <a:ext cx="3951515" cy="16981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200">
              <a:latin typeface="Times New Roman" panose="02020603050405020304" pitchFamily="18" charset="0"/>
              <a:cs typeface="Times New Roman" panose="02020603050405020304" pitchFamily="18" charset="0"/>
            </a:rPr>
            <a:t>_________________________________________________</a:t>
          </a:r>
        </a:p>
        <a:p>
          <a:pPr algn="ctr"/>
          <a:endParaRPr lang="pt-BR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pt-BR" sz="1200">
              <a:latin typeface="Times New Roman" panose="02020603050405020304" pitchFamily="18" charset="0"/>
              <a:cs typeface="Times New Roman" panose="02020603050405020304" pitchFamily="18" charset="0"/>
            </a:rPr>
            <a:t>Jade Damazio Araújo de Souza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ctr"/>
          <a:endParaRPr lang="pt-BR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pt-BR" sz="1200">
              <a:latin typeface="Times New Roman" panose="02020603050405020304" pitchFamily="18" charset="0"/>
              <a:cs typeface="Times New Roman" panose="02020603050405020304" pitchFamily="18" charset="0"/>
            </a:rPr>
            <a:t>Engenheira Civil - Crea nº 1521044996PA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157759</xdr:colOff>
      <xdr:row>0</xdr:row>
      <xdr:rowOff>124691</xdr:rowOff>
    </xdr:from>
    <xdr:to>
      <xdr:col>8</xdr:col>
      <xdr:colOff>803813</xdr:colOff>
      <xdr:row>1</xdr:row>
      <xdr:rowOff>20705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4B95F7B-8E6F-493C-89DC-4349F8A15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1177" y="124691"/>
          <a:ext cx="2751945" cy="727287"/>
        </a:xfrm>
        <a:prstGeom prst="rect">
          <a:avLst/>
        </a:prstGeom>
      </xdr:spPr>
    </xdr:pic>
    <xdr:clientData/>
  </xdr:twoCellAnchor>
  <xdr:twoCellAnchor>
    <xdr:from>
      <xdr:col>4</xdr:col>
      <xdr:colOff>876300</xdr:colOff>
      <xdr:row>85</xdr:row>
      <xdr:rowOff>57150</xdr:rowOff>
    </xdr:from>
    <xdr:to>
      <xdr:col>8</xdr:col>
      <xdr:colOff>775608</xdr:colOff>
      <xdr:row>91</xdr:row>
      <xdr:rowOff>166007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FF51E7A7-19EB-4579-B287-EFBDDC95ADAE}"/>
            </a:ext>
          </a:extLst>
        </xdr:cNvPr>
        <xdr:cNvSpPr txBox="1"/>
      </xdr:nvSpPr>
      <xdr:spPr>
        <a:xfrm>
          <a:off x="6343650" y="27927300"/>
          <a:ext cx="3976008" cy="16900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200">
              <a:latin typeface="Times New Roman" panose="02020603050405020304" pitchFamily="18" charset="0"/>
              <a:cs typeface="Times New Roman" panose="02020603050405020304" pitchFamily="18" charset="0"/>
            </a:rPr>
            <a:t>_________________________________________________</a:t>
          </a:r>
        </a:p>
        <a:p>
          <a:pPr algn="ctr"/>
          <a:endParaRPr lang="pt-BR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pt-BR" sz="1200">
              <a:latin typeface="Times New Roman" panose="02020603050405020304" pitchFamily="18" charset="0"/>
              <a:cs typeface="Times New Roman" panose="02020603050405020304" pitchFamily="18" charset="0"/>
            </a:rPr>
            <a:t>Jade Damazio Araújo de Souza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ctr"/>
          <a:endParaRPr lang="pt-BR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pt-BR" sz="1200">
              <a:latin typeface="Times New Roman" panose="02020603050405020304" pitchFamily="18" charset="0"/>
              <a:cs typeface="Times New Roman" panose="02020603050405020304" pitchFamily="18" charset="0"/>
            </a:rPr>
            <a:t>Engenheira Civil - Crea nº 1521044996PA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F1F61-0046-4370-BF9D-10D4D162780E}">
  <sheetPr>
    <pageSetUpPr fitToPage="1"/>
  </sheetPr>
  <dimension ref="A1:I36"/>
  <sheetViews>
    <sheetView showGridLines="0" view="pageBreakPreview" zoomScale="70" zoomScaleNormal="100" zoomScaleSheetLayoutView="70" zoomScalePageLayoutView="90" workbookViewId="0">
      <selection activeCell="B1" sqref="B1"/>
    </sheetView>
  </sheetViews>
  <sheetFormatPr defaultColWidth="9" defaultRowHeight="9.6"/>
  <cols>
    <col min="1" max="1" width="8.19921875" style="38" customWidth="1"/>
    <col min="2" max="2" width="30.8984375" style="39" customWidth="1"/>
    <col min="3" max="4" width="8" style="31" customWidth="1"/>
    <col min="5" max="5" width="16.5" style="31" customWidth="1"/>
    <col min="6" max="6" width="17.19921875" style="31" customWidth="1"/>
    <col min="7" max="16384" width="9" style="31"/>
  </cols>
  <sheetData>
    <row r="1" spans="1:8" ht="26.4" customHeight="1">
      <c r="A1" s="29" t="s">
        <v>5</v>
      </c>
      <c r="B1" s="29" t="s">
        <v>6</v>
      </c>
      <c r="C1" s="29" t="s">
        <v>82</v>
      </c>
      <c r="D1" s="29" t="s">
        <v>94</v>
      </c>
      <c r="E1" s="30" t="s">
        <v>93</v>
      </c>
      <c r="F1" s="30" t="s">
        <v>91</v>
      </c>
    </row>
    <row r="2" spans="1:8" ht="26.4" customHeight="1">
      <c r="A2" s="42" t="s">
        <v>9</v>
      </c>
      <c r="B2" s="40" t="s">
        <v>10</v>
      </c>
      <c r="C2" s="40"/>
      <c r="D2" s="40"/>
      <c r="E2" s="41">
        <f>SUM(E3:E11)</f>
        <v>827766.26</v>
      </c>
      <c r="F2" s="41">
        <f>SUM(F3:F11)</f>
        <v>827766.26</v>
      </c>
    </row>
    <row r="3" spans="1:8" ht="26.4" customHeight="1">
      <c r="A3" s="32" t="s">
        <v>11</v>
      </c>
      <c r="B3" s="33" t="s">
        <v>109</v>
      </c>
      <c r="C3" s="32" t="s">
        <v>12</v>
      </c>
      <c r="D3" s="34">
        <v>1</v>
      </c>
      <c r="E3" s="35">
        <v>64487.42</v>
      </c>
      <c r="F3" s="36">
        <v>64487.42</v>
      </c>
    </row>
    <row r="4" spans="1:8" ht="26.4" customHeight="1">
      <c r="A4" s="32" t="s">
        <v>13</v>
      </c>
      <c r="B4" s="33" t="s">
        <v>110</v>
      </c>
      <c r="C4" s="32" t="s">
        <v>12</v>
      </c>
      <c r="D4" s="34">
        <v>1</v>
      </c>
      <c r="E4" s="35">
        <v>41368.5</v>
      </c>
      <c r="F4" s="36">
        <v>41368.5</v>
      </c>
    </row>
    <row r="5" spans="1:8" ht="26.4" customHeight="1">
      <c r="A5" s="32" t="s">
        <v>14</v>
      </c>
      <c r="B5" s="33" t="s">
        <v>111</v>
      </c>
      <c r="C5" s="32" t="s">
        <v>12</v>
      </c>
      <c r="D5" s="34">
        <v>1</v>
      </c>
      <c r="E5" s="35">
        <v>326383.17</v>
      </c>
      <c r="F5" s="36">
        <v>326383.17</v>
      </c>
    </row>
    <row r="6" spans="1:8" ht="26.4" customHeight="1">
      <c r="A6" s="32" t="s">
        <v>15</v>
      </c>
      <c r="B6" s="33" t="s">
        <v>112</v>
      </c>
      <c r="C6" s="32" t="s">
        <v>12</v>
      </c>
      <c r="D6" s="34">
        <v>1</v>
      </c>
      <c r="E6" s="35">
        <v>275198.40999999997</v>
      </c>
      <c r="F6" s="36">
        <v>275198.40999999997</v>
      </c>
    </row>
    <row r="7" spans="1:8" ht="26.4" customHeight="1">
      <c r="A7" s="32" t="s">
        <v>16</v>
      </c>
      <c r="B7" s="33" t="s">
        <v>113</v>
      </c>
      <c r="C7" s="32" t="s">
        <v>12</v>
      </c>
      <c r="D7" s="34">
        <v>1</v>
      </c>
      <c r="E7" s="35">
        <v>23541.72</v>
      </c>
      <c r="F7" s="36">
        <v>23541.72</v>
      </c>
    </row>
    <row r="8" spans="1:8" ht="26.4" customHeight="1">
      <c r="A8" s="32" t="s">
        <v>17</v>
      </c>
      <c r="B8" s="33" t="s">
        <v>114</v>
      </c>
      <c r="C8" s="32" t="s">
        <v>12</v>
      </c>
      <c r="D8" s="34">
        <v>1</v>
      </c>
      <c r="E8" s="35">
        <v>24196.76</v>
      </c>
      <c r="F8" s="36">
        <v>24196.76</v>
      </c>
    </row>
    <row r="9" spans="1:8" ht="26.4" customHeight="1">
      <c r="A9" s="32" t="s">
        <v>18</v>
      </c>
      <c r="B9" s="33" t="s">
        <v>115</v>
      </c>
      <c r="C9" s="32" t="s">
        <v>12</v>
      </c>
      <c r="D9" s="34">
        <v>1</v>
      </c>
      <c r="E9" s="35">
        <v>24196.76</v>
      </c>
      <c r="F9" s="36">
        <v>24196.76</v>
      </c>
    </row>
    <row r="10" spans="1:8" ht="26.4" customHeight="1">
      <c r="A10" s="32" t="s">
        <v>19</v>
      </c>
      <c r="B10" s="33" t="s">
        <v>116</v>
      </c>
      <c r="C10" s="32" t="s">
        <v>12</v>
      </c>
      <c r="D10" s="34">
        <v>1</v>
      </c>
      <c r="E10" s="35">
        <v>24196.76</v>
      </c>
      <c r="F10" s="36">
        <v>24196.76</v>
      </c>
    </row>
    <row r="11" spans="1:8" ht="26.4" customHeight="1">
      <c r="A11" s="32" t="s">
        <v>20</v>
      </c>
      <c r="B11" s="33" t="s">
        <v>117</v>
      </c>
      <c r="C11" s="32" t="s">
        <v>12</v>
      </c>
      <c r="D11" s="34">
        <v>1</v>
      </c>
      <c r="E11" s="35">
        <v>24196.76</v>
      </c>
      <c r="F11" s="36">
        <v>24196.76</v>
      </c>
    </row>
    <row r="12" spans="1:8" ht="26.4" customHeight="1">
      <c r="A12" s="42" t="s">
        <v>21</v>
      </c>
      <c r="B12" s="40" t="s">
        <v>22</v>
      </c>
      <c r="C12" s="40"/>
      <c r="D12" s="40"/>
      <c r="E12" s="41">
        <f>SUM(E13:E19)</f>
        <v>571517.46</v>
      </c>
      <c r="F12" s="41">
        <f>SUM(F13:F19)</f>
        <v>571517.46</v>
      </c>
      <c r="G12" s="37"/>
      <c r="H12" s="37"/>
    </row>
    <row r="13" spans="1:8" ht="26.4" customHeight="1">
      <c r="A13" s="32" t="s">
        <v>23</v>
      </c>
      <c r="B13" s="33" t="s">
        <v>118</v>
      </c>
      <c r="C13" s="32" t="s">
        <v>12</v>
      </c>
      <c r="D13" s="34">
        <v>1</v>
      </c>
      <c r="E13" s="35">
        <v>254511.33</v>
      </c>
      <c r="F13" s="36">
        <v>254511.33</v>
      </c>
    </row>
    <row r="14" spans="1:8" ht="26.4" customHeight="1">
      <c r="A14" s="32" t="s">
        <v>24</v>
      </c>
      <c r="B14" s="33" t="s">
        <v>119</v>
      </c>
      <c r="C14" s="32" t="s">
        <v>12</v>
      </c>
      <c r="D14" s="34">
        <v>1</v>
      </c>
      <c r="E14" s="35">
        <v>77055.31</v>
      </c>
      <c r="F14" s="36">
        <v>77055.31</v>
      </c>
    </row>
    <row r="15" spans="1:8" ht="26.4" customHeight="1">
      <c r="A15" s="32" t="s">
        <v>25</v>
      </c>
      <c r="B15" s="33" t="s">
        <v>120</v>
      </c>
      <c r="C15" s="32" t="s">
        <v>12</v>
      </c>
      <c r="D15" s="34">
        <v>1</v>
      </c>
      <c r="E15" s="35">
        <v>139349.23000000001</v>
      </c>
      <c r="F15" s="36">
        <v>139349.23000000001</v>
      </c>
    </row>
    <row r="16" spans="1:8" ht="26.4" customHeight="1">
      <c r="A16" s="32" t="s">
        <v>26</v>
      </c>
      <c r="B16" s="33" t="s">
        <v>121</v>
      </c>
      <c r="C16" s="32" t="s">
        <v>12</v>
      </c>
      <c r="D16" s="34">
        <v>1</v>
      </c>
      <c r="E16" s="35">
        <v>28011.31</v>
      </c>
      <c r="F16" s="36">
        <v>28011.31</v>
      </c>
    </row>
    <row r="17" spans="1:9" ht="26.4" customHeight="1">
      <c r="A17" s="32" t="s">
        <v>72</v>
      </c>
      <c r="B17" s="33" t="s">
        <v>122</v>
      </c>
      <c r="C17" s="32" t="s">
        <v>12</v>
      </c>
      <c r="D17" s="34">
        <v>1</v>
      </c>
      <c r="E17" s="35">
        <v>24196.76</v>
      </c>
      <c r="F17" s="36">
        <v>24196.76</v>
      </c>
    </row>
    <row r="18" spans="1:9" ht="26.4" customHeight="1">
      <c r="A18" s="32" t="s">
        <v>27</v>
      </c>
      <c r="B18" s="33" t="s">
        <v>123</v>
      </c>
      <c r="C18" s="32" t="s">
        <v>12</v>
      </c>
      <c r="D18" s="34">
        <v>1</v>
      </c>
      <c r="E18" s="35">
        <v>24196.76</v>
      </c>
      <c r="F18" s="36">
        <v>24196.76</v>
      </c>
    </row>
    <row r="19" spans="1:9" ht="26.4" customHeight="1">
      <c r="A19" s="32" t="s">
        <v>28</v>
      </c>
      <c r="B19" s="33" t="s">
        <v>124</v>
      </c>
      <c r="C19" s="32" t="s">
        <v>12</v>
      </c>
      <c r="D19" s="34">
        <v>1</v>
      </c>
      <c r="E19" s="35">
        <v>24196.76</v>
      </c>
      <c r="F19" s="36">
        <v>24196.76</v>
      </c>
    </row>
    <row r="20" spans="1:9" ht="26.4" customHeight="1">
      <c r="A20" s="42" t="s">
        <v>29</v>
      </c>
      <c r="B20" s="40" t="s">
        <v>30</v>
      </c>
      <c r="C20" s="40"/>
      <c r="D20" s="40"/>
      <c r="E20" s="41">
        <f>SUM(E21:E27)</f>
        <v>729371.07</v>
      </c>
      <c r="F20" s="41">
        <f>SUM(F21:F27)</f>
        <v>729371.07</v>
      </c>
      <c r="G20" s="37"/>
      <c r="H20" s="37"/>
      <c r="I20" s="37"/>
    </row>
    <row r="21" spans="1:9" ht="26.4" customHeight="1">
      <c r="A21" s="32" t="s">
        <v>31</v>
      </c>
      <c r="B21" s="33" t="s">
        <v>125</v>
      </c>
      <c r="C21" s="32" t="s">
        <v>12</v>
      </c>
      <c r="D21" s="34">
        <v>1</v>
      </c>
      <c r="E21" s="35">
        <v>111925</v>
      </c>
      <c r="F21" s="36">
        <v>111925</v>
      </c>
    </row>
    <row r="22" spans="1:9" ht="26.4" customHeight="1">
      <c r="A22" s="32" t="s">
        <v>32</v>
      </c>
      <c r="B22" s="33" t="s">
        <v>126</v>
      </c>
      <c r="C22" s="32" t="s">
        <v>12</v>
      </c>
      <c r="D22" s="34">
        <v>1</v>
      </c>
      <c r="E22" s="35">
        <v>216754.1</v>
      </c>
      <c r="F22" s="36">
        <v>216754.1</v>
      </c>
    </row>
    <row r="23" spans="1:9" ht="26.4" customHeight="1">
      <c r="A23" s="32" t="s">
        <v>33</v>
      </c>
      <c r="B23" s="33" t="s">
        <v>127</v>
      </c>
      <c r="C23" s="32" t="s">
        <v>12</v>
      </c>
      <c r="D23" s="34">
        <v>1</v>
      </c>
      <c r="E23" s="35">
        <v>305123.12</v>
      </c>
      <c r="F23" s="36">
        <v>305123.12</v>
      </c>
    </row>
    <row r="24" spans="1:9" ht="26.4" customHeight="1">
      <c r="A24" s="32" t="s">
        <v>34</v>
      </c>
      <c r="B24" s="33" t="s">
        <v>128</v>
      </c>
      <c r="C24" s="32" t="s">
        <v>12</v>
      </c>
      <c r="D24" s="34">
        <v>1</v>
      </c>
      <c r="E24" s="35">
        <v>22978.57</v>
      </c>
      <c r="F24" s="36">
        <v>22978.57</v>
      </c>
    </row>
    <row r="25" spans="1:9" ht="26.4" customHeight="1">
      <c r="A25" s="32" t="s">
        <v>35</v>
      </c>
      <c r="B25" s="33" t="s">
        <v>129</v>
      </c>
      <c r="C25" s="32" t="s">
        <v>12</v>
      </c>
      <c r="D25" s="34">
        <v>1</v>
      </c>
      <c r="E25" s="35">
        <v>24196.76</v>
      </c>
      <c r="F25" s="36">
        <v>24196.76</v>
      </c>
    </row>
    <row r="26" spans="1:9" ht="26.4" customHeight="1">
      <c r="A26" s="32" t="s">
        <v>36</v>
      </c>
      <c r="B26" s="33" t="s">
        <v>130</v>
      </c>
      <c r="C26" s="32" t="s">
        <v>12</v>
      </c>
      <c r="D26" s="34">
        <v>1</v>
      </c>
      <c r="E26" s="35">
        <v>24196.76</v>
      </c>
      <c r="F26" s="36">
        <v>24196.76</v>
      </c>
    </row>
    <row r="27" spans="1:9" ht="26.4" customHeight="1">
      <c r="A27" s="32" t="s">
        <v>37</v>
      </c>
      <c r="B27" s="33" t="s">
        <v>131</v>
      </c>
      <c r="C27" s="32" t="s">
        <v>12</v>
      </c>
      <c r="D27" s="34">
        <v>1</v>
      </c>
      <c r="E27" s="35">
        <v>24196.76</v>
      </c>
      <c r="F27" s="36">
        <v>24196.76</v>
      </c>
    </row>
    <row r="28" spans="1:9" ht="26.4" customHeight="1">
      <c r="A28" s="42" t="s">
        <v>38</v>
      </c>
      <c r="B28" s="40" t="s">
        <v>39</v>
      </c>
      <c r="C28" s="40"/>
      <c r="D28" s="40"/>
      <c r="E28" s="41">
        <f>SUM(E29:E35)</f>
        <v>311598.48</v>
      </c>
      <c r="F28" s="41">
        <f>SUM(F29:F35)</f>
        <v>311598.48</v>
      </c>
      <c r="G28" s="37"/>
      <c r="H28" s="37"/>
      <c r="I28" s="37"/>
    </row>
    <row r="29" spans="1:9" ht="26.4" customHeight="1">
      <c r="A29" s="32" t="s">
        <v>40</v>
      </c>
      <c r="B29" s="33" t="s">
        <v>132</v>
      </c>
      <c r="C29" s="32" t="s">
        <v>12</v>
      </c>
      <c r="D29" s="34">
        <v>1</v>
      </c>
      <c r="E29" s="35">
        <v>23767.1</v>
      </c>
      <c r="F29" s="36">
        <v>23767.1</v>
      </c>
    </row>
    <row r="30" spans="1:9" ht="26.4" customHeight="1">
      <c r="A30" s="32" t="s">
        <v>41</v>
      </c>
      <c r="B30" s="33" t="s">
        <v>133</v>
      </c>
      <c r="C30" s="32" t="s">
        <v>12</v>
      </c>
      <c r="D30" s="34">
        <v>1</v>
      </c>
      <c r="E30" s="35">
        <v>72539.92</v>
      </c>
      <c r="F30" s="36">
        <v>72539.92</v>
      </c>
    </row>
    <row r="31" spans="1:9" ht="26.4" customHeight="1">
      <c r="A31" s="32" t="s">
        <v>42</v>
      </c>
      <c r="B31" s="33" t="s">
        <v>134</v>
      </c>
      <c r="C31" s="32" t="s">
        <v>12</v>
      </c>
      <c r="D31" s="34">
        <v>1</v>
      </c>
      <c r="E31" s="35">
        <v>25803.62</v>
      </c>
      <c r="F31" s="36">
        <v>25803.62</v>
      </c>
    </row>
    <row r="32" spans="1:9" ht="26.4" customHeight="1">
      <c r="A32" s="32" t="s">
        <v>43</v>
      </c>
      <c r="B32" s="33" t="s">
        <v>44</v>
      </c>
      <c r="C32" s="32" t="s">
        <v>12</v>
      </c>
      <c r="D32" s="34">
        <v>1</v>
      </c>
      <c r="E32" s="35">
        <v>73433.78</v>
      </c>
      <c r="F32" s="36">
        <v>73433.78</v>
      </c>
    </row>
    <row r="33" spans="1:6" ht="26.4" customHeight="1">
      <c r="A33" s="32" t="s">
        <v>45</v>
      </c>
      <c r="B33" s="33" t="s">
        <v>135</v>
      </c>
      <c r="C33" s="32" t="s">
        <v>12</v>
      </c>
      <c r="D33" s="34">
        <v>1</v>
      </c>
      <c r="E33" s="35">
        <v>67660.539999999994</v>
      </c>
      <c r="F33" s="36">
        <v>67660.539999999994</v>
      </c>
    </row>
    <row r="34" spans="1:6" ht="26.4" customHeight="1">
      <c r="A34" s="32" t="s">
        <v>46</v>
      </c>
      <c r="B34" s="33" t="s">
        <v>136</v>
      </c>
      <c r="C34" s="32" t="s">
        <v>12</v>
      </c>
      <c r="D34" s="34">
        <v>1</v>
      </c>
      <c r="E34" s="35">
        <v>24196.76</v>
      </c>
      <c r="F34" s="36">
        <v>24196.76</v>
      </c>
    </row>
    <row r="35" spans="1:6" ht="26.4" customHeight="1">
      <c r="A35" s="32" t="s">
        <v>47</v>
      </c>
      <c r="B35" s="33" t="s">
        <v>137</v>
      </c>
      <c r="C35" s="32" t="s">
        <v>12</v>
      </c>
      <c r="D35" s="34">
        <v>1</v>
      </c>
      <c r="E35" s="35">
        <v>24196.76</v>
      </c>
      <c r="F35" s="36">
        <v>24196.76</v>
      </c>
    </row>
    <row r="36" spans="1:6" ht="26.4" customHeight="1">
      <c r="A36" s="166" t="s">
        <v>91</v>
      </c>
      <c r="B36" s="166"/>
      <c r="C36" s="166"/>
      <c r="D36" s="166"/>
      <c r="E36" s="166"/>
      <c r="F36" s="41">
        <f>F2+F12+F20+F28</f>
        <v>2440253.27</v>
      </c>
    </row>
  </sheetData>
  <mergeCells count="1">
    <mergeCell ref="A36:E36"/>
  </mergeCells>
  <printOptions horizontalCentered="1"/>
  <pageMargins left="0.511811023622047" right="0.511811023622047" top="0.98425196850393704" bottom="0.98425196850393704" header="0.511811023622047" footer="0.511811023622047"/>
  <pageSetup paperSize="9" scale="95" fitToHeight="0" orientation="portrait" r:id="rId1"/>
  <headerFooter>
    <oddHeader>&amp;L</oddHeader>
  </headerFooter>
  <rowBreaks count="1" manualBreakCount="1">
    <brk id="2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F4C37-1D2C-4A01-8FEA-569648A5619B}">
  <sheetPr>
    <pageSetUpPr fitToPage="1"/>
  </sheetPr>
  <dimension ref="A1:I36"/>
  <sheetViews>
    <sheetView showGridLines="0" view="pageBreakPreview" zoomScale="70" zoomScaleNormal="100" zoomScaleSheetLayoutView="70" zoomScalePageLayoutView="90" workbookViewId="0">
      <selection activeCell="B1" sqref="B1"/>
    </sheetView>
  </sheetViews>
  <sheetFormatPr defaultColWidth="9" defaultRowHeight="9.6"/>
  <cols>
    <col min="1" max="1" width="8.19921875" style="38" customWidth="1"/>
    <col min="2" max="2" width="30.8984375" style="39" customWidth="1"/>
    <col min="3" max="4" width="8" style="31" customWidth="1"/>
    <col min="5" max="5" width="16.5" style="31" customWidth="1"/>
    <col min="6" max="6" width="17.19921875" style="31" customWidth="1"/>
    <col min="7" max="16384" width="9" style="31"/>
  </cols>
  <sheetData>
    <row r="1" spans="1:8" ht="26.4" customHeight="1">
      <c r="A1" s="29" t="s">
        <v>5</v>
      </c>
      <c r="B1" s="29" t="s">
        <v>6</v>
      </c>
      <c r="C1" s="29" t="s">
        <v>82</v>
      </c>
      <c r="D1" s="29" t="s">
        <v>94</v>
      </c>
      <c r="E1" s="30" t="s">
        <v>93</v>
      </c>
      <c r="F1" s="30" t="s">
        <v>91</v>
      </c>
    </row>
    <row r="2" spans="1:8" ht="26.4" customHeight="1">
      <c r="A2" s="42" t="s">
        <v>9</v>
      </c>
      <c r="B2" s="40" t="s">
        <v>10</v>
      </c>
      <c r="C2" s="40"/>
      <c r="D2" s="40"/>
      <c r="E2" s="41">
        <f>SUM(E3:E11)</f>
        <v>750518.96000000008</v>
      </c>
      <c r="F2" s="41">
        <f>SUM(F3:F11)</f>
        <v>750518.96000000008</v>
      </c>
    </row>
    <row r="3" spans="1:8" ht="26.4" customHeight="1">
      <c r="A3" s="32" t="s">
        <v>11</v>
      </c>
      <c r="B3" s="33" t="s">
        <v>109</v>
      </c>
      <c r="C3" s="32" t="s">
        <v>12</v>
      </c>
      <c r="D3" s="34">
        <v>1</v>
      </c>
      <c r="E3" s="35">
        <v>48104.19</v>
      </c>
      <c r="F3" s="36">
        <v>48104.19</v>
      </c>
    </row>
    <row r="4" spans="1:8" ht="26.4" customHeight="1">
      <c r="A4" s="32" t="s">
        <v>13</v>
      </c>
      <c r="B4" s="33" t="s">
        <v>110</v>
      </c>
      <c r="C4" s="32" t="s">
        <v>12</v>
      </c>
      <c r="D4" s="34">
        <v>1</v>
      </c>
      <c r="E4" s="35">
        <v>34877</v>
      </c>
      <c r="F4" s="36">
        <v>34877</v>
      </c>
    </row>
    <row r="5" spans="1:8" ht="26.4" customHeight="1">
      <c r="A5" s="32" t="s">
        <v>14</v>
      </c>
      <c r="B5" s="33" t="s">
        <v>111</v>
      </c>
      <c r="C5" s="32" t="s">
        <v>12</v>
      </c>
      <c r="D5" s="34">
        <v>1</v>
      </c>
      <c r="E5" s="35">
        <v>336188.98</v>
      </c>
      <c r="F5" s="36">
        <v>336188.98</v>
      </c>
    </row>
    <row r="6" spans="1:8" ht="26.4" customHeight="1">
      <c r="A6" s="32" t="s">
        <v>15</v>
      </c>
      <c r="B6" s="33" t="s">
        <v>112</v>
      </c>
      <c r="C6" s="32" t="s">
        <v>12</v>
      </c>
      <c r="D6" s="34">
        <v>1</v>
      </c>
      <c r="E6" s="35">
        <v>219007.39</v>
      </c>
      <c r="F6" s="36">
        <v>219007.39</v>
      </c>
    </row>
    <row r="7" spans="1:8" ht="26.4" customHeight="1">
      <c r="A7" s="32" t="s">
        <v>16</v>
      </c>
      <c r="B7" s="33" t="s">
        <v>113</v>
      </c>
      <c r="C7" s="32" t="s">
        <v>12</v>
      </c>
      <c r="D7" s="34">
        <v>1</v>
      </c>
      <c r="E7" s="35">
        <v>18994.400000000001</v>
      </c>
      <c r="F7" s="36">
        <v>18994.400000000001</v>
      </c>
    </row>
    <row r="8" spans="1:8" ht="26.4" customHeight="1">
      <c r="A8" s="32" t="s">
        <v>17</v>
      </c>
      <c r="B8" s="33" t="s">
        <v>114</v>
      </c>
      <c r="C8" s="32" t="s">
        <v>12</v>
      </c>
      <c r="D8" s="34">
        <v>1</v>
      </c>
      <c r="E8" s="35">
        <v>23336.75</v>
      </c>
      <c r="F8" s="36">
        <v>23336.75</v>
      </c>
    </row>
    <row r="9" spans="1:8" ht="26.4" customHeight="1">
      <c r="A9" s="32" t="s">
        <v>18</v>
      </c>
      <c r="B9" s="33" t="s">
        <v>115</v>
      </c>
      <c r="C9" s="32" t="s">
        <v>12</v>
      </c>
      <c r="D9" s="34">
        <v>1</v>
      </c>
      <c r="E9" s="35">
        <v>23336.75</v>
      </c>
      <c r="F9" s="36">
        <v>23336.75</v>
      </c>
    </row>
    <row r="10" spans="1:8" ht="26.4" customHeight="1">
      <c r="A10" s="32" t="s">
        <v>19</v>
      </c>
      <c r="B10" s="33" t="s">
        <v>116</v>
      </c>
      <c r="C10" s="32" t="s">
        <v>12</v>
      </c>
      <c r="D10" s="34">
        <v>1</v>
      </c>
      <c r="E10" s="35">
        <v>23336.75</v>
      </c>
      <c r="F10" s="36">
        <v>23336.75</v>
      </c>
    </row>
    <row r="11" spans="1:8" ht="26.4" customHeight="1">
      <c r="A11" s="32" t="s">
        <v>20</v>
      </c>
      <c r="B11" s="33" t="s">
        <v>117</v>
      </c>
      <c r="C11" s="32" t="s">
        <v>12</v>
      </c>
      <c r="D11" s="34">
        <v>1</v>
      </c>
      <c r="E11" s="35">
        <v>23336.75</v>
      </c>
      <c r="F11" s="36">
        <v>23336.75</v>
      </c>
    </row>
    <row r="12" spans="1:8" ht="26.4" customHeight="1">
      <c r="A12" s="42" t="s">
        <v>21</v>
      </c>
      <c r="B12" s="40" t="s">
        <v>22</v>
      </c>
      <c r="C12" s="40"/>
      <c r="D12" s="40"/>
      <c r="E12" s="41">
        <f>SUM(E13:E19)</f>
        <v>493063.97000000003</v>
      </c>
      <c r="F12" s="41">
        <f>SUM(F13:F19)</f>
        <v>493063.97000000003</v>
      </c>
      <c r="G12" s="37"/>
      <c r="H12" s="37"/>
    </row>
    <row r="13" spans="1:8" ht="26.4" customHeight="1">
      <c r="A13" s="32" t="s">
        <v>23</v>
      </c>
      <c r="B13" s="33" t="s">
        <v>118</v>
      </c>
      <c r="C13" s="32" t="s">
        <v>12</v>
      </c>
      <c r="D13" s="34">
        <v>1</v>
      </c>
      <c r="E13" s="35">
        <v>194774.31</v>
      </c>
      <c r="F13" s="36">
        <v>194774.31</v>
      </c>
    </row>
    <row r="14" spans="1:8" ht="26.4" customHeight="1">
      <c r="A14" s="32" t="s">
        <v>24</v>
      </c>
      <c r="B14" s="33" t="s">
        <v>119</v>
      </c>
      <c r="C14" s="32" t="s">
        <v>12</v>
      </c>
      <c r="D14" s="34">
        <v>1</v>
      </c>
      <c r="E14" s="35">
        <v>85400</v>
      </c>
      <c r="F14" s="36">
        <v>85400</v>
      </c>
    </row>
    <row r="15" spans="1:8" ht="26.4" customHeight="1">
      <c r="A15" s="32" t="s">
        <v>25</v>
      </c>
      <c r="B15" s="33" t="s">
        <v>120</v>
      </c>
      <c r="C15" s="32" t="s">
        <v>12</v>
      </c>
      <c r="D15" s="34">
        <v>1</v>
      </c>
      <c r="E15" s="35">
        <v>121331.59</v>
      </c>
      <c r="F15" s="36">
        <v>121331.59</v>
      </c>
    </row>
    <row r="16" spans="1:8" ht="26.4" customHeight="1">
      <c r="A16" s="32" t="s">
        <v>26</v>
      </c>
      <c r="B16" s="33" t="s">
        <v>121</v>
      </c>
      <c r="C16" s="32" t="s">
        <v>12</v>
      </c>
      <c r="D16" s="34">
        <v>1</v>
      </c>
      <c r="E16" s="35">
        <v>21547.82</v>
      </c>
      <c r="F16" s="36">
        <v>21547.82</v>
      </c>
    </row>
    <row r="17" spans="1:9" ht="26.4" customHeight="1">
      <c r="A17" s="32" t="s">
        <v>72</v>
      </c>
      <c r="B17" s="33" t="s">
        <v>122</v>
      </c>
      <c r="C17" s="32" t="s">
        <v>12</v>
      </c>
      <c r="D17" s="34">
        <v>1</v>
      </c>
      <c r="E17" s="35">
        <v>23336.75</v>
      </c>
      <c r="F17" s="36">
        <v>23336.75</v>
      </c>
    </row>
    <row r="18" spans="1:9" ht="26.4" customHeight="1">
      <c r="A18" s="32" t="s">
        <v>27</v>
      </c>
      <c r="B18" s="33" t="s">
        <v>123</v>
      </c>
      <c r="C18" s="32" t="s">
        <v>12</v>
      </c>
      <c r="D18" s="34">
        <v>1</v>
      </c>
      <c r="E18" s="35">
        <v>23336.75</v>
      </c>
      <c r="F18" s="36">
        <v>23336.75</v>
      </c>
    </row>
    <row r="19" spans="1:9" ht="26.4" customHeight="1">
      <c r="A19" s="32" t="s">
        <v>28</v>
      </c>
      <c r="B19" s="33" t="s">
        <v>124</v>
      </c>
      <c r="C19" s="32" t="s">
        <v>12</v>
      </c>
      <c r="D19" s="34">
        <v>1</v>
      </c>
      <c r="E19" s="35">
        <v>23336.75</v>
      </c>
      <c r="F19" s="36">
        <v>23336.75</v>
      </c>
    </row>
    <row r="20" spans="1:9" ht="26.4" customHeight="1">
      <c r="A20" s="42" t="s">
        <v>29</v>
      </c>
      <c r="B20" s="40" t="s">
        <v>30</v>
      </c>
      <c r="C20" s="40"/>
      <c r="D20" s="40"/>
      <c r="E20" s="41">
        <f>SUM(E21:E27)</f>
        <v>755163.35</v>
      </c>
      <c r="F20" s="41">
        <f>SUM(F21:F27)</f>
        <v>755163.35</v>
      </c>
      <c r="G20" s="37"/>
      <c r="H20" s="37"/>
      <c r="I20" s="37"/>
    </row>
    <row r="21" spans="1:9" ht="26.4" customHeight="1">
      <c r="A21" s="32" t="s">
        <v>31</v>
      </c>
      <c r="B21" s="33" t="s">
        <v>125</v>
      </c>
      <c r="C21" s="32" t="s">
        <v>12</v>
      </c>
      <c r="D21" s="34">
        <v>1</v>
      </c>
      <c r="E21" s="35">
        <v>116212</v>
      </c>
      <c r="F21" s="36">
        <v>116212</v>
      </c>
    </row>
    <row r="22" spans="1:9" ht="26.4" customHeight="1">
      <c r="A22" s="32" t="s">
        <v>32</v>
      </c>
      <c r="B22" s="33" t="s">
        <v>126</v>
      </c>
      <c r="C22" s="32" t="s">
        <v>12</v>
      </c>
      <c r="D22" s="34">
        <v>1</v>
      </c>
      <c r="E22" s="35">
        <v>250199.13</v>
      </c>
      <c r="F22" s="36">
        <v>250199.13</v>
      </c>
    </row>
    <row r="23" spans="1:9" ht="26.4" customHeight="1">
      <c r="A23" s="32" t="s">
        <v>33</v>
      </c>
      <c r="B23" s="33" t="s">
        <v>127</v>
      </c>
      <c r="C23" s="32" t="s">
        <v>12</v>
      </c>
      <c r="D23" s="34">
        <v>1</v>
      </c>
      <c r="E23" s="35">
        <v>297842</v>
      </c>
      <c r="F23" s="36">
        <v>297842</v>
      </c>
    </row>
    <row r="24" spans="1:9" ht="26.4" customHeight="1">
      <c r="A24" s="32" t="s">
        <v>34</v>
      </c>
      <c r="B24" s="33" t="s">
        <v>128</v>
      </c>
      <c r="C24" s="32" t="s">
        <v>12</v>
      </c>
      <c r="D24" s="34">
        <v>1</v>
      </c>
      <c r="E24" s="35">
        <v>20899.97</v>
      </c>
      <c r="F24" s="36">
        <v>20899.97</v>
      </c>
    </row>
    <row r="25" spans="1:9" ht="26.4" customHeight="1">
      <c r="A25" s="32" t="s">
        <v>35</v>
      </c>
      <c r="B25" s="33" t="s">
        <v>129</v>
      </c>
      <c r="C25" s="32" t="s">
        <v>12</v>
      </c>
      <c r="D25" s="34">
        <v>1</v>
      </c>
      <c r="E25" s="35">
        <v>23336.75</v>
      </c>
      <c r="F25" s="36">
        <v>23336.75</v>
      </c>
    </row>
    <row r="26" spans="1:9" ht="26.4" customHeight="1">
      <c r="A26" s="32" t="s">
        <v>36</v>
      </c>
      <c r="B26" s="33" t="s">
        <v>130</v>
      </c>
      <c r="C26" s="32" t="s">
        <v>12</v>
      </c>
      <c r="D26" s="34">
        <v>1</v>
      </c>
      <c r="E26" s="35">
        <v>23336.75</v>
      </c>
      <c r="F26" s="36">
        <v>23336.75</v>
      </c>
    </row>
    <row r="27" spans="1:9" ht="26.4" customHeight="1">
      <c r="A27" s="32" t="s">
        <v>37</v>
      </c>
      <c r="B27" s="33" t="s">
        <v>131</v>
      </c>
      <c r="C27" s="32" t="s">
        <v>12</v>
      </c>
      <c r="D27" s="34">
        <v>1</v>
      </c>
      <c r="E27" s="35">
        <v>23336.75</v>
      </c>
      <c r="F27" s="36">
        <v>23336.75</v>
      </c>
    </row>
    <row r="28" spans="1:9" ht="26.4" customHeight="1">
      <c r="A28" s="42" t="s">
        <v>38</v>
      </c>
      <c r="B28" s="40" t="s">
        <v>39</v>
      </c>
      <c r="C28" s="40"/>
      <c r="D28" s="40"/>
      <c r="E28" s="41">
        <f>SUM(E29:E35)</f>
        <v>253894.40000000002</v>
      </c>
      <c r="F28" s="41">
        <f>SUM(F29:F35)</f>
        <v>253894.40000000002</v>
      </c>
      <c r="G28" s="37"/>
      <c r="H28" s="37"/>
      <c r="I28" s="37"/>
    </row>
    <row r="29" spans="1:9" ht="26.4" customHeight="1">
      <c r="A29" s="32" t="s">
        <v>40</v>
      </c>
      <c r="B29" s="33" t="s">
        <v>132</v>
      </c>
      <c r="C29" s="32" t="s">
        <v>12</v>
      </c>
      <c r="D29" s="34">
        <v>1</v>
      </c>
      <c r="E29" s="35">
        <v>24111.1</v>
      </c>
      <c r="F29" s="36">
        <v>24111.1</v>
      </c>
    </row>
    <row r="30" spans="1:9" ht="26.4" customHeight="1">
      <c r="A30" s="32" t="s">
        <v>41</v>
      </c>
      <c r="B30" s="33" t="s">
        <v>133</v>
      </c>
      <c r="C30" s="32" t="s">
        <v>12</v>
      </c>
      <c r="D30" s="34">
        <v>1</v>
      </c>
      <c r="E30" s="35">
        <v>49500</v>
      </c>
      <c r="F30" s="36">
        <v>49500</v>
      </c>
    </row>
    <row r="31" spans="1:9" ht="26.4" customHeight="1">
      <c r="A31" s="32" t="s">
        <v>42</v>
      </c>
      <c r="B31" s="33" t="s">
        <v>134</v>
      </c>
      <c r="C31" s="32" t="s">
        <v>12</v>
      </c>
      <c r="D31" s="34">
        <v>1</v>
      </c>
      <c r="E31" s="35">
        <v>23487</v>
      </c>
      <c r="F31" s="36">
        <v>23487</v>
      </c>
    </row>
    <row r="32" spans="1:9" ht="26.4" customHeight="1">
      <c r="A32" s="32" t="s">
        <v>43</v>
      </c>
      <c r="B32" s="33" t="s">
        <v>44</v>
      </c>
      <c r="C32" s="32" t="s">
        <v>12</v>
      </c>
      <c r="D32" s="34">
        <v>1</v>
      </c>
      <c r="E32" s="35">
        <v>62000</v>
      </c>
      <c r="F32" s="36">
        <v>62000</v>
      </c>
    </row>
    <row r="33" spans="1:6" ht="26.4" customHeight="1">
      <c r="A33" s="32" t="s">
        <v>45</v>
      </c>
      <c r="B33" s="33" t="s">
        <v>135</v>
      </c>
      <c r="C33" s="32" t="s">
        <v>12</v>
      </c>
      <c r="D33" s="34">
        <v>1</v>
      </c>
      <c r="E33" s="35">
        <v>48122.8</v>
      </c>
      <c r="F33" s="36">
        <v>48122.8</v>
      </c>
    </row>
    <row r="34" spans="1:6" ht="26.4" customHeight="1">
      <c r="A34" s="32" t="s">
        <v>46</v>
      </c>
      <c r="B34" s="33" t="s">
        <v>136</v>
      </c>
      <c r="C34" s="32" t="s">
        <v>12</v>
      </c>
      <c r="D34" s="34">
        <v>1</v>
      </c>
      <c r="E34" s="35">
        <v>23336.75</v>
      </c>
      <c r="F34" s="36">
        <v>23336.75</v>
      </c>
    </row>
    <row r="35" spans="1:6" ht="26.4" customHeight="1">
      <c r="A35" s="32" t="s">
        <v>47</v>
      </c>
      <c r="B35" s="33" t="s">
        <v>137</v>
      </c>
      <c r="C35" s="32" t="s">
        <v>12</v>
      </c>
      <c r="D35" s="34">
        <v>1</v>
      </c>
      <c r="E35" s="35">
        <v>23336.75</v>
      </c>
      <c r="F35" s="36">
        <v>23336.75</v>
      </c>
    </row>
    <row r="36" spans="1:6" ht="26.4" customHeight="1">
      <c r="A36" s="166" t="s">
        <v>91</v>
      </c>
      <c r="B36" s="166"/>
      <c r="C36" s="166"/>
      <c r="D36" s="166"/>
      <c r="E36" s="166"/>
      <c r="F36" s="41">
        <f>F2+F12+F20+F28</f>
        <v>2252640.6800000002</v>
      </c>
    </row>
  </sheetData>
  <mergeCells count="1">
    <mergeCell ref="A36:E36"/>
  </mergeCells>
  <printOptions horizontalCentered="1"/>
  <pageMargins left="0.511811023622047" right="0.511811023622047" top="0.98425196850393704" bottom="0.98425196850393704" header="0.511811023622047" footer="0.511811023622047"/>
  <pageSetup paperSize="9" scale="95" fitToHeight="0" orientation="portrait" r:id="rId1"/>
  <headerFooter>
    <oddHeader>&amp;L</oddHeader>
  </headerFooter>
  <rowBreaks count="1" manualBreakCount="1">
    <brk id="2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5AC19-C883-4070-A2FC-3FDEACF5EA45}">
  <sheetPr>
    <pageSetUpPr fitToPage="1"/>
  </sheetPr>
  <dimension ref="A1:I36"/>
  <sheetViews>
    <sheetView showGridLines="0" view="pageBreakPreview" zoomScale="70" zoomScaleNormal="100" zoomScaleSheetLayoutView="70" zoomScalePageLayoutView="90" workbookViewId="0"/>
  </sheetViews>
  <sheetFormatPr defaultColWidth="9" defaultRowHeight="9.6"/>
  <cols>
    <col min="1" max="1" width="8.19921875" style="38" customWidth="1"/>
    <col min="2" max="2" width="30.8984375" style="39" customWidth="1"/>
    <col min="3" max="4" width="8" style="31" customWidth="1"/>
    <col min="5" max="5" width="16.5" style="31" customWidth="1"/>
    <col min="6" max="6" width="17.19921875" style="31" customWidth="1"/>
    <col min="7" max="16384" width="9" style="31"/>
  </cols>
  <sheetData>
    <row r="1" spans="1:8" ht="26.4" customHeight="1">
      <c r="A1" s="29" t="s">
        <v>5</v>
      </c>
      <c r="B1" s="29" t="s">
        <v>6</v>
      </c>
      <c r="C1" s="29" t="s">
        <v>82</v>
      </c>
      <c r="D1" s="29" t="s">
        <v>94</v>
      </c>
      <c r="E1" s="30" t="s">
        <v>93</v>
      </c>
      <c r="F1" s="30" t="s">
        <v>91</v>
      </c>
    </row>
    <row r="2" spans="1:8" ht="26.4" customHeight="1">
      <c r="A2" s="42" t="s">
        <v>9</v>
      </c>
      <c r="B2" s="40" t="s">
        <v>10</v>
      </c>
      <c r="C2" s="40"/>
      <c r="D2" s="40"/>
      <c r="E2" s="41">
        <f>SUM(E3:E11)</f>
        <v>426531.45999999996</v>
      </c>
      <c r="F2" s="41">
        <f>SUM(F3:F11)</f>
        <v>426531.45999999996</v>
      </c>
    </row>
    <row r="3" spans="1:8" ht="26.4" customHeight="1">
      <c r="A3" s="32" t="s">
        <v>11</v>
      </c>
      <c r="B3" s="33" t="s">
        <v>109</v>
      </c>
      <c r="C3" s="32" t="s">
        <v>12</v>
      </c>
      <c r="D3" s="34">
        <v>1</v>
      </c>
      <c r="E3" s="35">
        <v>25897.85</v>
      </c>
      <c r="F3" s="36">
        <f>E3</f>
        <v>25897.85</v>
      </c>
    </row>
    <row r="4" spans="1:8" ht="26.4" customHeight="1">
      <c r="A4" s="32" t="s">
        <v>13</v>
      </c>
      <c r="B4" s="33" t="s">
        <v>110</v>
      </c>
      <c r="C4" s="32" t="s">
        <v>12</v>
      </c>
      <c r="D4" s="34">
        <v>1</v>
      </c>
      <c r="E4" s="35">
        <v>19728.400000000001</v>
      </c>
      <c r="F4" s="36">
        <f t="shared" ref="F4:F11" si="0">E4</f>
        <v>19728.400000000001</v>
      </c>
    </row>
    <row r="5" spans="1:8" ht="26.4" customHeight="1">
      <c r="A5" s="32" t="s">
        <v>14</v>
      </c>
      <c r="B5" s="33" t="s">
        <v>111</v>
      </c>
      <c r="C5" s="32" t="s">
        <v>12</v>
      </c>
      <c r="D5" s="34">
        <v>1</v>
      </c>
      <c r="E5" s="35">
        <v>198492.56</v>
      </c>
      <c r="F5" s="36">
        <f t="shared" si="0"/>
        <v>198492.56</v>
      </c>
    </row>
    <row r="6" spans="1:8" ht="26.4" customHeight="1">
      <c r="A6" s="32" t="s">
        <v>15</v>
      </c>
      <c r="B6" s="33" t="s">
        <v>112</v>
      </c>
      <c r="C6" s="32" t="s">
        <v>12</v>
      </c>
      <c r="D6" s="34">
        <v>1</v>
      </c>
      <c r="E6" s="35">
        <v>123551.45</v>
      </c>
      <c r="F6" s="36">
        <f t="shared" si="0"/>
        <v>123551.45</v>
      </c>
    </row>
    <row r="7" spans="1:8" ht="26.4" customHeight="1">
      <c r="A7" s="32" t="s">
        <v>16</v>
      </c>
      <c r="B7" s="33" t="s">
        <v>113</v>
      </c>
      <c r="C7" s="32" t="s">
        <v>12</v>
      </c>
      <c r="D7" s="34">
        <v>1</v>
      </c>
      <c r="E7" s="35">
        <v>10343</v>
      </c>
      <c r="F7" s="36">
        <f t="shared" si="0"/>
        <v>10343</v>
      </c>
    </row>
    <row r="8" spans="1:8" ht="26.4" customHeight="1">
      <c r="A8" s="32" t="s">
        <v>17</v>
      </c>
      <c r="B8" s="33" t="s">
        <v>114</v>
      </c>
      <c r="C8" s="32" t="s">
        <v>12</v>
      </c>
      <c r="D8" s="34">
        <v>1</v>
      </c>
      <c r="E8" s="35">
        <v>12129.55</v>
      </c>
      <c r="F8" s="36">
        <f t="shared" si="0"/>
        <v>12129.55</v>
      </c>
    </row>
    <row r="9" spans="1:8" ht="26.4" customHeight="1">
      <c r="A9" s="32" t="s">
        <v>18</v>
      </c>
      <c r="B9" s="33" t="s">
        <v>115</v>
      </c>
      <c r="C9" s="32" t="s">
        <v>12</v>
      </c>
      <c r="D9" s="34">
        <v>1</v>
      </c>
      <c r="E9" s="35">
        <v>12129.55</v>
      </c>
      <c r="F9" s="36">
        <f t="shared" si="0"/>
        <v>12129.55</v>
      </c>
    </row>
    <row r="10" spans="1:8" ht="26.4" customHeight="1">
      <c r="A10" s="32" t="s">
        <v>19</v>
      </c>
      <c r="B10" s="33" t="s">
        <v>116</v>
      </c>
      <c r="C10" s="32" t="s">
        <v>12</v>
      </c>
      <c r="D10" s="34">
        <v>1</v>
      </c>
      <c r="E10" s="35">
        <v>12129.55</v>
      </c>
      <c r="F10" s="36">
        <f t="shared" si="0"/>
        <v>12129.55</v>
      </c>
    </row>
    <row r="11" spans="1:8" ht="26.4" customHeight="1">
      <c r="A11" s="32" t="s">
        <v>20</v>
      </c>
      <c r="B11" s="33" t="s">
        <v>117</v>
      </c>
      <c r="C11" s="32" t="s">
        <v>12</v>
      </c>
      <c r="D11" s="34">
        <v>1</v>
      </c>
      <c r="E11" s="35">
        <v>12129.55</v>
      </c>
      <c r="F11" s="36">
        <f t="shared" si="0"/>
        <v>12129.55</v>
      </c>
    </row>
    <row r="12" spans="1:8" ht="26.4" customHeight="1">
      <c r="A12" s="42" t="s">
        <v>21</v>
      </c>
      <c r="B12" s="40" t="s">
        <v>22</v>
      </c>
      <c r="C12" s="40"/>
      <c r="D12" s="40"/>
      <c r="E12" s="41">
        <f>SUM(E13:E19)</f>
        <v>258935.64999999997</v>
      </c>
      <c r="F12" s="41">
        <f>SUM(F13:F19)</f>
        <v>258935.64999999997</v>
      </c>
      <c r="G12" s="37"/>
      <c r="H12" s="37"/>
    </row>
    <row r="13" spans="1:8" ht="26.4" customHeight="1">
      <c r="A13" s="32" t="s">
        <v>23</v>
      </c>
      <c r="B13" s="33" t="s">
        <v>118</v>
      </c>
      <c r="C13" s="32" t="s">
        <v>12</v>
      </c>
      <c r="D13" s="34">
        <v>1</v>
      </c>
      <c r="E13" s="35">
        <v>111247</v>
      </c>
      <c r="F13" s="36">
        <f>E13</f>
        <v>111247</v>
      </c>
    </row>
    <row r="14" spans="1:8" ht="26.4" customHeight="1">
      <c r="A14" s="32" t="s">
        <v>24</v>
      </c>
      <c r="B14" s="33" t="s">
        <v>119</v>
      </c>
      <c r="C14" s="32" t="s">
        <v>12</v>
      </c>
      <c r="D14" s="34">
        <v>1</v>
      </c>
      <c r="E14" s="35">
        <v>41300</v>
      </c>
      <c r="F14" s="36">
        <f t="shared" ref="F14:F19" si="1">E14</f>
        <v>41300</v>
      </c>
    </row>
    <row r="15" spans="1:8" ht="26.4" customHeight="1">
      <c r="A15" s="32" t="s">
        <v>25</v>
      </c>
      <c r="B15" s="33" t="s">
        <v>120</v>
      </c>
      <c r="C15" s="32" t="s">
        <v>12</v>
      </c>
      <c r="D15" s="34">
        <v>1</v>
      </c>
      <c r="E15" s="35">
        <v>58000</v>
      </c>
      <c r="F15" s="36">
        <f t="shared" si="1"/>
        <v>58000</v>
      </c>
    </row>
    <row r="16" spans="1:8" ht="26.4" customHeight="1">
      <c r="A16" s="32" t="s">
        <v>26</v>
      </c>
      <c r="B16" s="33" t="s">
        <v>121</v>
      </c>
      <c r="C16" s="32" t="s">
        <v>12</v>
      </c>
      <c r="D16" s="34">
        <v>1</v>
      </c>
      <c r="E16" s="35">
        <v>12000</v>
      </c>
      <c r="F16" s="36">
        <f t="shared" si="1"/>
        <v>12000</v>
      </c>
    </row>
    <row r="17" spans="1:9" ht="26.4" customHeight="1">
      <c r="A17" s="32" t="s">
        <v>72</v>
      </c>
      <c r="B17" s="33" t="s">
        <v>122</v>
      </c>
      <c r="C17" s="32" t="s">
        <v>12</v>
      </c>
      <c r="D17" s="34">
        <v>1</v>
      </c>
      <c r="E17" s="35">
        <v>12129.55</v>
      </c>
      <c r="F17" s="36">
        <f t="shared" si="1"/>
        <v>12129.55</v>
      </c>
    </row>
    <row r="18" spans="1:9" ht="26.4" customHeight="1">
      <c r="A18" s="32" t="s">
        <v>27</v>
      </c>
      <c r="B18" s="33" t="s">
        <v>123</v>
      </c>
      <c r="C18" s="32" t="s">
        <v>12</v>
      </c>
      <c r="D18" s="34">
        <v>1</v>
      </c>
      <c r="E18" s="35">
        <v>12129.55</v>
      </c>
      <c r="F18" s="36">
        <f t="shared" si="1"/>
        <v>12129.55</v>
      </c>
    </row>
    <row r="19" spans="1:9" ht="26.4" customHeight="1">
      <c r="A19" s="32" t="s">
        <v>28</v>
      </c>
      <c r="B19" s="33" t="s">
        <v>124</v>
      </c>
      <c r="C19" s="32" t="s">
        <v>12</v>
      </c>
      <c r="D19" s="34">
        <v>1</v>
      </c>
      <c r="E19" s="35">
        <v>12129.55</v>
      </c>
      <c r="F19" s="36">
        <f t="shared" si="1"/>
        <v>12129.55</v>
      </c>
    </row>
    <row r="20" spans="1:9" ht="26.4" customHeight="1">
      <c r="A20" s="42" t="s">
        <v>29</v>
      </c>
      <c r="B20" s="40" t="s">
        <v>30</v>
      </c>
      <c r="C20" s="40"/>
      <c r="D20" s="40"/>
      <c r="E20" s="41">
        <f>SUM(E21:E27)</f>
        <v>357088.64999999997</v>
      </c>
      <c r="F20" s="41">
        <f>SUM(F21:F27)</f>
        <v>357088.64999999997</v>
      </c>
      <c r="G20" s="37"/>
      <c r="H20" s="37"/>
      <c r="I20" s="37"/>
    </row>
    <row r="21" spans="1:9" ht="26.4" customHeight="1">
      <c r="A21" s="32" t="s">
        <v>31</v>
      </c>
      <c r="B21" s="33" t="s">
        <v>125</v>
      </c>
      <c r="C21" s="32" t="s">
        <v>12</v>
      </c>
      <c r="D21" s="34">
        <v>1</v>
      </c>
      <c r="E21" s="35">
        <v>50000</v>
      </c>
      <c r="F21" s="36">
        <f>E21</f>
        <v>50000</v>
      </c>
    </row>
    <row r="22" spans="1:9" ht="26.4" customHeight="1">
      <c r="A22" s="32" t="s">
        <v>32</v>
      </c>
      <c r="B22" s="33" t="s">
        <v>126</v>
      </c>
      <c r="C22" s="32" t="s">
        <v>12</v>
      </c>
      <c r="D22" s="34">
        <v>1</v>
      </c>
      <c r="E22" s="35">
        <v>112000</v>
      </c>
      <c r="F22" s="36">
        <f t="shared" ref="F22:F27" si="2">E22</f>
        <v>112000</v>
      </c>
    </row>
    <row r="23" spans="1:9" ht="26.4" customHeight="1">
      <c r="A23" s="32" t="s">
        <v>33</v>
      </c>
      <c r="B23" s="33" t="s">
        <v>127</v>
      </c>
      <c r="C23" s="32" t="s">
        <v>12</v>
      </c>
      <c r="D23" s="34">
        <v>1</v>
      </c>
      <c r="E23" s="35">
        <v>152000</v>
      </c>
      <c r="F23" s="36">
        <f t="shared" si="2"/>
        <v>152000</v>
      </c>
    </row>
    <row r="24" spans="1:9" ht="26.4" customHeight="1">
      <c r="A24" s="32" t="s">
        <v>34</v>
      </c>
      <c r="B24" s="33" t="s">
        <v>128</v>
      </c>
      <c r="C24" s="32" t="s">
        <v>12</v>
      </c>
      <c r="D24" s="34">
        <v>1</v>
      </c>
      <c r="E24" s="35">
        <v>6700</v>
      </c>
      <c r="F24" s="36">
        <f t="shared" si="2"/>
        <v>6700</v>
      </c>
    </row>
    <row r="25" spans="1:9" ht="26.4" customHeight="1">
      <c r="A25" s="32" t="s">
        <v>35</v>
      </c>
      <c r="B25" s="33" t="s">
        <v>129</v>
      </c>
      <c r="C25" s="32" t="s">
        <v>12</v>
      </c>
      <c r="D25" s="34">
        <v>1</v>
      </c>
      <c r="E25" s="35">
        <v>12129.55</v>
      </c>
      <c r="F25" s="36">
        <f t="shared" si="2"/>
        <v>12129.55</v>
      </c>
    </row>
    <row r="26" spans="1:9" ht="26.4" customHeight="1">
      <c r="A26" s="32" t="s">
        <v>36</v>
      </c>
      <c r="B26" s="33" t="s">
        <v>130</v>
      </c>
      <c r="C26" s="32" t="s">
        <v>12</v>
      </c>
      <c r="D26" s="34">
        <v>1</v>
      </c>
      <c r="E26" s="35">
        <v>12129.55</v>
      </c>
      <c r="F26" s="36">
        <f t="shared" si="2"/>
        <v>12129.55</v>
      </c>
    </row>
    <row r="27" spans="1:9" ht="26.4" customHeight="1">
      <c r="A27" s="32" t="s">
        <v>37</v>
      </c>
      <c r="B27" s="33" t="s">
        <v>131</v>
      </c>
      <c r="C27" s="32" t="s">
        <v>12</v>
      </c>
      <c r="D27" s="34">
        <v>1</v>
      </c>
      <c r="E27" s="35">
        <v>12129.55</v>
      </c>
      <c r="F27" s="36">
        <f t="shared" si="2"/>
        <v>12129.55</v>
      </c>
    </row>
    <row r="28" spans="1:9" ht="26.4" customHeight="1">
      <c r="A28" s="42" t="s">
        <v>38</v>
      </c>
      <c r="B28" s="40" t="s">
        <v>39</v>
      </c>
      <c r="C28" s="40"/>
      <c r="D28" s="40"/>
      <c r="E28" s="41">
        <f>SUM(E29:E35)</f>
        <v>110333.1</v>
      </c>
      <c r="F28" s="41">
        <f>SUM(F29:F35)</f>
        <v>110333.1</v>
      </c>
      <c r="G28" s="37"/>
      <c r="H28" s="37"/>
      <c r="I28" s="37"/>
    </row>
    <row r="29" spans="1:9" ht="26.4" customHeight="1">
      <c r="A29" s="32" t="s">
        <v>40</v>
      </c>
      <c r="B29" s="33" t="s">
        <v>132</v>
      </c>
      <c r="C29" s="32" t="s">
        <v>12</v>
      </c>
      <c r="D29" s="34">
        <v>1</v>
      </c>
      <c r="E29" s="35">
        <v>8790</v>
      </c>
      <c r="F29" s="36">
        <f>E29</f>
        <v>8790</v>
      </c>
    </row>
    <row r="30" spans="1:9" ht="26.4" customHeight="1">
      <c r="A30" s="32" t="s">
        <v>41</v>
      </c>
      <c r="B30" s="33" t="s">
        <v>133</v>
      </c>
      <c r="C30" s="32" t="s">
        <v>12</v>
      </c>
      <c r="D30" s="34">
        <v>1</v>
      </c>
      <c r="E30" s="35">
        <v>21320</v>
      </c>
      <c r="F30" s="36">
        <f t="shared" ref="F30:F35" si="3">E30</f>
        <v>21320</v>
      </c>
    </row>
    <row r="31" spans="1:9" ht="26.4" customHeight="1">
      <c r="A31" s="32" t="s">
        <v>42</v>
      </c>
      <c r="B31" s="33" t="s">
        <v>134</v>
      </c>
      <c r="C31" s="32" t="s">
        <v>12</v>
      </c>
      <c r="D31" s="34">
        <v>1</v>
      </c>
      <c r="E31" s="35">
        <v>7614</v>
      </c>
      <c r="F31" s="36">
        <f t="shared" si="3"/>
        <v>7614</v>
      </c>
    </row>
    <row r="32" spans="1:9" ht="26.4" customHeight="1">
      <c r="A32" s="32" t="s">
        <v>43</v>
      </c>
      <c r="B32" s="33" t="s">
        <v>44</v>
      </c>
      <c r="C32" s="32" t="s">
        <v>12</v>
      </c>
      <c r="D32" s="34">
        <v>1</v>
      </c>
      <c r="E32" s="35">
        <v>30000</v>
      </c>
      <c r="F32" s="36">
        <f t="shared" si="3"/>
        <v>30000</v>
      </c>
    </row>
    <row r="33" spans="1:6" ht="26.4" customHeight="1">
      <c r="A33" s="32" t="s">
        <v>45</v>
      </c>
      <c r="B33" s="33" t="s">
        <v>135</v>
      </c>
      <c r="C33" s="32" t="s">
        <v>12</v>
      </c>
      <c r="D33" s="34">
        <v>1</v>
      </c>
      <c r="E33" s="35">
        <v>18350</v>
      </c>
      <c r="F33" s="36">
        <f t="shared" si="3"/>
        <v>18350</v>
      </c>
    </row>
    <row r="34" spans="1:6" ht="26.4" customHeight="1">
      <c r="A34" s="32" t="s">
        <v>46</v>
      </c>
      <c r="B34" s="33" t="s">
        <v>136</v>
      </c>
      <c r="C34" s="32" t="s">
        <v>12</v>
      </c>
      <c r="D34" s="34">
        <v>1</v>
      </c>
      <c r="E34" s="35">
        <v>12129.55</v>
      </c>
      <c r="F34" s="36">
        <f t="shared" si="3"/>
        <v>12129.55</v>
      </c>
    </row>
    <row r="35" spans="1:6" ht="26.4" customHeight="1">
      <c r="A35" s="32" t="s">
        <v>47</v>
      </c>
      <c r="B35" s="33" t="s">
        <v>137</v>
      </c>
      <c r="C35" s="32" t="s">
        <v>12</v>
      </c>
      <c r="D35" s="34">
        <v>1</v>
      </c>
      <c r="E35" s="35">
        <v>12129.55</v>
      </c>
      <c r="F35" s="36">
        <f t="shared" si="3"/>
        <v>12129.55</v>
      </c>
    </row>
    <row r="36" spans="1:6" ht="26.4" customHeight="1">
      <c r="A36" s="166" t="s">
        <v>91</v>
      </c>
      <c r="B36" s="166"/>
      <c r="C36" s="166"/>
      <c r="D36" s="166"/>
      <c r="E36" s="166"/>
      <c r="F36" s="41">
        <f>F2+F12+F20+F28</f>
        <v>1152888.8599999999</v>
      </c>
    </row>
  </sheetData>
  <mergeCells count="1">
    <mergeCell ref="A36:E36"/>
  </mergeCells>
  <printOptions horizontalCentered="1"/>
  <pageMargins left="0.511811023622047" right="0.511811023622047" top="0.98425196850393704" bottom="0.98425196850393704" header="0.511811023622047" footer="0.511811023622047"/>
  <pageSetup paperSize="9" scale="95" fitToHeight="0" orientation="portrait" r:id="rId1"/>
  <headerFooter>
    <oddHeader>&amp;L</oddHeader>
  </headerFooter>
  <rowBreaks count="1" manualBreakCount="1">
    <brk id="2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14CFF-D9DC-470F-8886-8625EAC5E6BA}">
  <sheetPr>
    <pageSetUpPr fitToPage="1"/>
  </sheetPr>
  <dimension ref="A1:AD41"/>
  <sheetViews>
    <sheetView showGridLines="0" view="pageBreakPreview" zoomScale="55" zoomScaleNormal="100" zoomScaleSheetLayoutView="55" zoomScalePageLayoutView="90" workbookViewId="0">
      <selection activeCell="S9" sqref="S9"/>
    </sheetView>
  </sheetViews>
  <sheetFormatPr defaultColWidth="9" defaultRowHeight="13.8"/>
  <cols>
    <col min="1" max="1" width="11.8984375" style="8" customWidth="1"/>
    <col min="2" max="2" width="60" style="2" customWidth="1"/>
    <col min="3" max="3" width="8" style="2" customWidth="1"/>
    <col min="4" max="4" width="2.69921875" style="2" customWidth="1"/>
    <col min="5" max="7" width="17.796875" style="2" customWidth="1"/>
    <col min="8" max="8" width="21.8984375" style="2" bestFit="1" customWidth="1"/>
    <col min="9" max="9" width="18.796875" style="2" customWidth="1"/>
    <col min="10" max="10" width="2.3984375" style="2" customWidth="1"/>
    <col min="11" max="13" width="18.796875" style="2" customWidth="1"/>
    <col min="14" max="14" width="19.8984375" style="2" bestFit="1" customWidth="1"/>
    <col min="15" max="15" width="18.796875" style="2" customWidth="1"/>
    <col min="16" max="16" width="2.3984375" style="2" customWidth="1"/>
    <col min="17" max="19" width="18.796875" style="2" customWidth="1"/>
    <col min="20" max="20" width="21" style="2" bestFit="1" customWidth="1"/>
    <col min="21" max="21" width="18.796875" style="2" customWidth="1"/>
    <col min="22" max="22" width="2.3984375" style="2" customWidth="1"/>
    <col min="23" max="25" width="18.796875" style="2" customWidth="1"/>
    <col min="26" max="26" width="21" style="2" bestFit="1" customWidth="1"/>
    <col min="27" max="27" width="18.796875" style="2" customWidth="1"/>
    <col min="28" max="16384" width="9" style="2"/>
  </cols>
  <sheetData>
    <row r="1" spans="1:27" ht="91.8" customHeight="1">
      <c r="A1" s="168" t="s">
        <v>92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</row>
    <row r="2" spans="1:27" s="20" customFormat="1" ht="40.799999999999997" customHeight="1"/>
    <row r="3" spans="1:27" ht="40.799999999999997" customHeight="1">
      <c r="A3" s="169" t="s">
        <v>83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</row>
    <row r="4" spans="1:27" ht="28.2" customHeight="1">
      <c r="A4" s="3"/>
      <c r="D4" s="20"/>
    </row>
    <row r="5" spans="1:27" ht="28.2" customHeight="1">
      <c r="A5" s="3"/>
      <c r="D5" s="20"/>
      <c r="E5" s="181" t="s">
        <v>85</v>
      </c>
      <c r="F5" s="182"/>
      <c r="G5" s="182"/>
      <c r="H5" s="182"/>
      <c r="I5" s="183"/>
      <c r="J5" s="20"/>
      <c r="K5" s="170" t="s">
        <v>201</v>
      </c>
      <c r="L5" s="171"/>
      <c r="M5" s="171"/>
      <c r="N5" s="171"/>
      <c r="O5" s="172"/>
      <c r="Q5" s="170" t="s">
        <v>203</v>
      </c>
      <c r="R5" s="171"/>
      <c r="S5" s="171"/>
      <c r="T5" s="171"/>
      <c r="U5" s="172"/>
      <c r="W5" s="170" t="s">
        <v>202</v>
      </c>
      <c r="X5" s="171"/>
      <c r="Y5" s="171"/>
      <c r="Z5" s="171"/>
      <c r="AA5" s="172"/>
    </row>
    <row r="6" spans="1:27" ht="30" customHeight="1">
      <c r="A6" s="4" t="s">
        <v>5</v>
      </c>
      <c r="B6" s="4" t="s">
        <v>6</v>
      </c>
      <c r="C6" s="4" t="s">
        <v>7</v>
      </c>
      <c r="D6" s="20"/>
      <c r="E6" s="19" t="s">
        <v>84</v>
      </c>
      <c r="F6" s="19" t="s">
        <v>88</v>
      </c>
      <c r="G6" s="19" t="s">
        <v>86</v>
      </c>
      <c r="H6" s="19" t="s">
        <v>87</v>
      </c>
      <c r="I6" s="19" t="s">
        <v>86</v>
      </c>
      <c r="J6" s="20"/>
      <c r="K6" s="27" t="s">
        <v>89</v>
      </c>
      <c r="L6" s="27" t="s">
        <v>90</v>
      </c>
      <c r="M6" s="27" t="s">
        <v>86</v>
      </c>
      <c r="N6" s="27" t="s">
        <v>87</v>
      </c>
      <c r="O6" s="27" t="s">
        <v>86</v>
      </c>
      <c r="Q6" s="24" t="s">
        <v>89</v>
      </c>
      <c r="R6" s="24" t="s">
        <v>90</v>
      </c>
      <c r="S6" s="24" t="s">
        <v>86</v>
      </c>
      <c r="T6" s="24" t="s">
        <v>87</v>
      </c>
      <c r="U6" s="24" t="s">
        <v>86</v>
      </c>
      <c r="W6" s="24" t="s">
        <v>89</v>
      </c>
      <c r="X6" s="24" t="s">
        <v>90</v>
      </c>
      <c r="Y6" s="24" t="s">
        <v>86</v>
      </c>
      <c r="Z6" s="24" t="s">
        <v>87</v>
      </c>
      <c r="AA6" s="24" t="s">
        <v>86</v>
      </c>
    </row>
    <row r="7" spans="1:27" ht="37.799999999999997" customHeight="1">
      <c r="A7" s="17" t="s">
        <v>9</v>
      </c>
      <c r="B7" s="18" t="s">
        <v>10</v>
      </c>
      <c r="C7" s="14"/>
      <c r="D7" s="20"/>
      <c r="E7" s="184" t="s">
        <v>10</v>
      </c>
      <c r="F7" s="184"/>
      <c r="G7" s="184"/>
      <c r="H7" s="184"/>
      <c r="I7" s="184"/>
      <c r="J7" s="20"/>
      <c r="K7" s="167" t="s">
        <v>10</v>
      </c>
      <c r="L7" s="167"/>
      <c r="M7" s="167"/>
      <c r="N7" s="167"/>
      <c r="O7" s="167"/>
      <c r="P7" s="20"/>
      <c r="Q7" s="167" t="s">
        <v>10</v>
      </c>
      <c r="R7" s="167"/>
      <c r="S7" s="167"/>
      <c r="T7" s="167"/>
      <c r="U7" s="167"/>
      <c r="V7" s="20"/>
      <c r="W7" s="167" t="s">
        <v>10</v>
      </c>
      <c r="X7" s="167"/>
      <c r="Y7" s="167"/>
      <c r="Z7" s="167"/>
      <c r="AA7" s="167"/>
    </row>
    <row r="8" spans="1:27" ht="37.200000000000003" customHeight="1">
      <c r="A8" s="6" t="s">
        <v>11</v>
      </c>
      <c r="B8" s="5" t="s">
        <v>109</v>
      </c>
      <c r="C8" s="6" t="s">
        <v>12</v>
      </c>
      <c r="D8" s="20"/>
      <c r="E8" s="21">
        <v>46163.15</v>
      </c>
      <c r="F8" s="9">
        <f>E8</f>
        <v>46163.15</v>
      </c>
      <c r="G8" s="12">
        <f>F8/$H$41</f>
        <v>2.369048818263755E-2</v>
      </c>
      <c r="H8" s="175">
        <f>SUM(F8:F16)</f>
        <v>668272.22999999975</v>
      </c>
      <c r="I8" s="178">
        <f>H8/H41</f>
        <v>0.34295093310573121</v>
      </c>
      <c r="J8" s="20"/>
      <c r="K8" s="22">
        <v>25897.85</v>
      </c>
      <c r="L8" s="7">
        <f>K8</f>
        <v>25897.85</v>
      </c>
      <c r="M8" s="12">
        <f>L8/$N$41</f>
        <v>2.2463440231350662E-2</v>
      </c>
      <c r="N8" s="175">
        <f>SUM(L8:L16)</f>
        <v>426531.45999999996</v>
      </c>
      <c r="O8" s="178">
        <f>N8/N41</f>
        <v>0.36996754396603332</v>
      </c>
      <c r="Q8" s="22">
        <v>48104.19</v>
      </c>
      <c r="R8" s="7">
        <f>Q8</f>
        <v>48104.19</v>
      </c>
      <c r="S8" s="12">
        <f>R8/$T$41</f>
        <v>2.1354577508562084E-2</v>
      </c>
      <c r="T8" s="175">
        <f>SUM(R8:R16)</f>
        <v>750518.96000000008</v>
      </c>
      <c r="U8" s="178">
        <f>T8/T41</f>
        <v>0.33317295859186918</v>
      </c>
      <c r="W8" s="22">
        <v>64487.42</v>
      </c>
      <c r="X8" s="7">
        <f>W8</f>
        <v>64487.42</v>
      </c>
      <c r="Y8" s="12">
        <f>X8/$Z$41</f>
        <v>2.6426527439916109E-2</v>
      </c>
      <c r="Z8" s="175">
        <f>SUM(X8:X16)</f>
        <v>827766.26</v>
      </c>
      <c r="AA8" s="178">
        <f>Z8/Z41</f>
        <v>0.33921325715506578</v>
      </c>
    </row>
    <row r="9" spans="1:27" ht="37.200000000000003" customHeight="1">
      <c r="A9" s="6" t="s">
        <v>63</v>
      </c>
      <c r="B9" s="5" t="s">
        <v>110</v>
      </c>
      <c r="C9" s="6" t="s">
        <v>12</v>
      </c>
      <c r="D9" s="20"/>
      <c r="E9" s="7">
        <v>31991.3</v>
      </c>
      <c r="F9" s="9">
        <f t="shared" ref="F9:F16" si="0">E9</f>
        <v>31991.3</v>
      </c>
      <c r="G9" s="12">
        <f t="shared" ref="G9:G16" si="1">F9/$H$41</f>
        <v>1.641762996236636E-2</v>
      </c>
      <c r="H9" s="176"/>
      <c r="I9" s="179"/>
      <c r="J9" s="20"/>
      <c r="K9" s="22">
        <v>19728.400000000001</v>
      </c>
      <c r="L9" s="7">
        <f t="shared" ref="L9:L16" si="2">K9</f>
        <v>19728.400000000001</v>
      </c>
      <c r="M9" s="12">
        <f t="shared" ref="M9:M40" si="3">L9/$N$41</f>
        <v>1.7112143836657424E-2</v>
      </c>
      <c r="N9" s="176"/>
      <c r="O9" s="179"/>
      <c r="Q9" s="22">
        <v>34877</v>
      </c>
      <c r="R9" s="7">
        <f t="shared" ref="R9:R16" si="4">Q9</f>
        <v>34877</v>
      </c>
      <c r="S9" s="12">
        <f t="shared" ref="S9:S40" si="5">R9/$T$41</f>
        <v>1.5482717820757812E-2</v>
      </c>
      <c r="T9" s="176"/>
      <c r="U9" s="179"/>
      <c r="W9" s="22">
        <v>41368.5</v>
      </c>
      <c r="X9" s="7">
        <f t="shared" ref="X9:X16" si="6">W9</f>
        <v>41368.5</v>
      </c>
      <c r="Y9" s="12">
        <f t="shared" ref="Y9:Y40" si="7">X9/$Z$41</f>
        <v>1.695254361855645E-2</v>
      </c>
      <c r="Z9" s="176"/>
      <c r="AA9" s="179"/>
    </row>
    <row r="10" spans="1:27" ht="37.200000000000003" customHeight="1">
      <c r="A10" s="6" t="s">
        <v>64</v>
      </c>
      <c r="B10" s="145" t="s">
        <v>111</v>
      </c>
      <c r="C10" s="6" t="s">
        <v>12</v>
      </c>
      <c r="D10" s="20"/>
      <c r="E10" s="143">
        <v>287021.57</v>
      </c>
      <c r="F10" s="144">
        <f t="shared" si="0"/>
        <v>287021.57</v>
      </c>
      <c r="G10" s="12">
        <f t="shared" si="1"/>
        <v>0.14729673153255521</v>
      </c>
      <c r="H10" s="176"/>
      <c r="I10" s="179"/>
      <c r="J10" s="20"/>
      <c r="K10" s="142">
        <v>198492.56</v>
      </c>
      <c r="L10" s="21">
        <f t="shared" si="2"/>
        <v>198492.56</v>
      </c>
      <c r="M10" s="12">
        <f t="shared" si="3"/>
        <v>0.1721697267505907</v>
      </c>
      <c r="N10" s="176"/>
      <c r="O10" s="179"/>
      <c r="Q10" s="142">
        <v>336188.98</v>
      </c>
      <c r="R10" s="21">
        <f t="shared" si="4"/>
        <v>336188.98</v>
      </c>
      <c r="S10" s="12">
        <f t="shared" si="5"/>
        <v>0.14924216852907049</v>
      </c>
      <c r="T10" s="176"/>
      <c r="U10" s="179"/>
      <c r="W10" s="142">
        <v>326383.17</v>
      </c>
      <c r="X10" s="21">
        <f t="shared" si="6"/>
        <v>326383.17</v>
      </c>
      <c r="Y10" s="12">
        <f t="shared" si="7"/>
        <v>0.13374971115190845</v>
      </c>
      <c r="Z10" s="176"/>
      <c r="AA10" s="179"/>
    </row>
    <row r="11" spans="1:27" ht="37.200000000000003" customHeight="1">
      <c r="A11" s="6" t="s">
        <v>65</v>
      </c>
      <c r="B11" s="5" t="s">
        <v>112</v>
      </c>
      <c r="C11" s="6" t="s">
        <v>12</v>
      </c>
      <c r="D11" s="20"/>
      <c r="E11" s="7">
        <v>205919.08</v>
      </c>
      <c r="F11" s="9">
        <f t="shared" si="0"/>
        <v>205919.08</v>
      </c>
      <c r="G11" s="12">
        <f t="shared" si="1"/>
        <v>0.1056757073839111</v>
      </c>
      <c r="H11" s="176"/>
      <c r="I11" s="179"/>
      <c r="J11" s="20"/>
      <c r="K11" s="22">
        <v>123551.45</v>
      </c>
      <c r="L11" s="7">
        <f t="shared" si="2"/>
        <v>123551.45</v>
      </c>
      <c r="M11" s="12">
        <f t="shared" si="3"/>
        <v>0.10716683479793535</v>
      </c>
      <c r="N11" s="176"/>
      <c r="O11" s="179"/>
      <c r="Q11" s="22">
        <v>219007.39</v>
      </c>
      <c r="R11" s="7">
        <f t="shared" si="4"/>
        <v>219007.39</v>
      </c>
      <c r="S11" s="12">
        <f t="shared" si="5"/>
        <v>9.7222513978572025E-2</v>
      </c>
      <c r="T11" s="176"/>
      <c r="U11" s="179"/>
      <c r="W11" s="22">
        <v>275198.40999999997</v>
      </c>
      <c r="X11" s="7">
        <f t="shared" si="6"/>
        <v>275198.40999999997</v>
      </c>
      <c r="Y11" s="12">
        <f t="shared" si="7"/>
        <v>0.11277452770301995</v>
      </c>
      <c r="Z11" s="176"/>
      <c r="AA11" s="179"/>
    </row>
    <row r="12" spans="1:27" ht="37.200000000000003" customHeight="1">
      <c r="A12" s="6" t="s">
        <v>66</v>
      </c>
      <c r="B12" s="5" t="s">
        <v>113</v>
      </c>
      <c r="C12" s="6" t="s">
        <v>12</v>
      </c>
      <c r="D12" s="20"/>
      <c r="E12" s="21">
        <v>17626.37</v>
      </c>
      <c r="F12" s="9">
        <f t="shared" si="0"/>
        <v>17626.37</v>
      </c>
      <c r="G12" s="12">
        <f t="shared" si="1"/>
        <v>9.0456849280821823E-3</v>
      </c>
      <c r="H12" s="176"/>
      <c r="I12" s="179"/>
      <c r="J12" s="20"/>
      <c r="K12" s="22">
        <v>10343</v>
      </c>
      <c r="L12" s="7">
        <f t="shared" si="2"/>
        <v>10343</v>
      </c>
      <c r="M12" s="12">
        <f t="shared" si="3"/>
        <v>8.9713764776944774E-3</v>
      </c>
      <c r="N12" s="176"/>
      <c r="O12" s="179"/>
      <c r="Q12" s="22">
        <v>18994.400000000001</v>
      </c>
      <c r="R12" s="7">
        <f t="shared" si="4"/>
        <v>18994.400000000001</v>
      </c>
      <c r="S12" s="12">
        <f t="shared" si="5"/>
        <v>8.4320593908478996E-3</v>
      </c>
      <c r="T12" s="176"/>
      <c r="U12" s="179"/>
      <c r="W12" s="22">
        <v>23541.72</v>
      </c>
      <c r="X12" s="7">
        <f t="shared" si="6"/>
        <v>23541.72</v>
      </c>
      <c r="Y12" s="12">
        <f t="shared" si="7"/>
        <v>9.6472445255651705E-3</v>
      </c>
      <c r="Z12" s="176"/>
      <c r="AA12" s="179"/>
    </row>
    <row r="13" spans="1:27" ht="37.200000000000003" customHeight="1">
      <c r="A13" s="6" t="s">
        <v>67</v>
      </c>
      <c r="B13" s="5" t="s">
        <v>169</v>
      </c>
      <c r="C13" s="6" t="s">
        <v>12</v>
      </c>
      <c r="D13" s="20"/>
      <c r="E13" s="7">
        <v>19887.689999999999</v>
      </c>
      <c r="F13" s="9">
        <f t="shared" si="0"/>
        <v>19887.689999999999</v>
      </c>
      <c r="G13" s="12">
        <f t="shared" si="1"/>
        <v>1.0206172779044734E-2</v>
      </c>
      <c r="H13" s="176"/>
      <c r="I13" s="179"/>
      <c r="J13" s="20"/>
      <c r="K13" s="22">
        <v>12129.55</v>
      </c>
      <c r="L13" s="7">
        <f t="shared" si="2"/>
        <v>12129.55</v>
      </c>
      <c r="M13" s="12">
        <f t="shared" si="3"/>
        <v>1.0521005467951178E-2</v>
      </c>
      <c r="N13" s="176"/>
      <c r="O13" s="179"/>
      <c r="Q13" s="22">
        <v>23336.75</v>
      </c>
      <c r="R13" s="7">
        <f t="shared" si="4"/>
        <v>23336.75</v>
      </c>
      <c r="S13" s="12">
        <f t="shared" si="5"/>
        <v>1.0359730341014705E-2</v>
      </c>
      <c r="T13" s="176"/>
      <c r="U13" s="179"/>
      <c r="W13" s="22">
        <v>24196.76</v>
      </c>
      <c r="X13" s="7">
        <f t="shared" si="6"/>
        <v>24196.76</v>
      </c>
      <c r="Y13" s="12">
        <f t="shared" si="7"/>
        <v>9.915675679024908E-3</v>
      </c>
      <c r="Z13" s="176"/>
      <c r="AA13" s="179"/>
    </row>
    <row r="14" spans="1:27" ht="37.200000000000003" customHeight="1">
      <c r="A14" s="6" t="s">
        <v>17</v>
      </c>
      <c r="B14" s="5" t="s">
        <v>170</v>
      </c>
      <c r="C14" s="6" t="s">
        <v>12</v>
      </c>
      <c r="D14" s="20"/>
      <c r="E14" s="7">
        <v>19887.689999999999</v>
      </c>
      <c r="F14" s="9">
        <f t="shared" si="0"/>
        <v>19887.689999999999</v>
      </c>
      <c r="G14" s="12">
        <f t="shared" si="1"/>
        <v>1.0206172779044734E-2</v>
      </c>
      <c r="H14" s="176"/>
      <c r="I14" s="179"/>
      <c r="J14" s="20"/>
      <c r="K14" s="22">
        <v>12129.55</v>
      </c>
      <c r="L14" s="7">
        <f t="shared" si="2"/>
        <v>12129.55</v>
      </c>
      <c r="M14" s="12">
        <f t="shared" si="3"/>
        <v>1.0521005467951178E-2</v>
      </c>
      <c r="N14" s="176"/>
      <c r="O14" s="179"/>
      <c r="Q14" s="22">
        <v>23336.75</v>
      </c>
      <c r="R14" s="7">
        <f t="shared" si="4"/>
        <v>23336.75</v>
      </c>
      <c r="S14" s="12">
        <f t="shared" si="5"/>
        <v>1.0359730341014705E-2</v>
      </c>
      <c r="T14" s="176"/>
      <c r="U14" s="179"/>
      <c r="W14" s="22">
        <v>24196.76</v>
      </c>
      <c r="X14" s="7">
        <f t="shared" si="6"/>
        <v>24196.76</v>
      </c>
      <c r="Y14" s="12">
        <f t="shared" si="7"/>
        <v>9.915675679024908E-3</v>
      </c>
      <c r="Z14" s="176"/>
      <c r="AA14" s="179"/>
    </row>
    <row r="15" spans="1:27" ht="37.200000000000003" customHeight="1">
      <c r="A15" s="6" t="s">
        <v>18</v>
      </c>
      <c r="B15" s="5" t="s">
        <v>171</v>
      </c>
      <c r="C15" s="6" t="s">
        <v>12</v>
      </c>
      <c r="D15" s="20"/>
      <c r="E15" s="7">
        <v>19887.689999999999</v>
      </c>
      <c r="F15" s="9">
        <f t="shared" si="0"/>
        <v>19887.689999999999</v>
      </c>
      <c r="G15" s="12">
        <f t="shared" si="1"/>
        <v>1.0206172779044734E-2</v>
      </c>
      <c r="H15" s="176"/>
      <c r="I15" s="179"/>
      <c r="J15" s="20"/>
      <c r="K15" s="22">
        <v>12129.55</v>
      </c>
      <c r="L15" s="7">
        <f t="shared" si="2"/>
        <v>12129.55</v>
      </c>
      <c r="M15" s="12">
        <f t="shared" si="3"/>
        <v>1.0521005467951178E-2</v>
      </c>
      <c r="N15" s="176"/>
      <c r="O15" s="179"/>
      <c r="Q15" s="22">
        <v>23336.75</v>
      </c>
      <c r="R15" s="7">
        <f t="shared" si="4"/>
        <v>23336.75</v>
      </c>
      <c r="S15" s="12">
        <f t="shared" si="5"/>
        <v>1.0359730341014705E-2</v>
      </c>
      <c r="T15" s="176"/>
      <c r="U15" s="179"/>
      <c r="W15" s="22">
        <v>24196.76</v>
      </c>
      <c r="X15" s="7">
        <f t="shared" si="6"/>
        <v>24196.76</v>
      </c>
      <c r="Y15" s="12">
        <f t="shared" si="7"/>
        <v>9.915675679024908E-3</v>
      </c>
      <c r="Z15" s="176"/>
      <c r="AA15" s="179"/>
    </row>
    <row r="16" spans="1:27" ht="37.200000000000003" customHeight="1">
      <c r="A16" s="6" t="s">
        <v>19</v>
      </c>
      <c r="B16" s="5" t="s">
        <v>172</v>
      </c>
      <c r="C16" s="6" t="s">
        <v>12</v>
      </c>
      <c r="D16" s="20"/>
      <c r="E16" s="7">
        <v>19887.689999999999</v>
      </c>
      <c r="F16" s="9">
        <f t="shared" si="0"/>
        <v>19887.689999999999</v>
      </c>
      <c r="G16" s="12">
        <f t="shared" si="1"/>
        <v>1.0206172779044734E-2</v>
      </c>
      <c r="H16" s="177"/>
      <c r="I16" s="180"/>
      <c r="J16" s="20"/>
      <c r="K16" s="22">
        <v>12129.55</v>
      </c>
      <c r="L16" s="7">
        <f t="shared" si="2"/>
        <v>12129.55</v>
      </c>
      <c r="M16" s="12">
        <f t="shared" si="3"/>
        <v>1.0521005467951178E-2</v>
      </c>
      <c r="N16" s="177"/>
      <c r="O16" s="180"/>
      <c r="Q16" s="22">
        <v>23336.75</v>
      </c>
      <c r="R16" s="7">
        <f t="shared" si="4"/>
        <v>23336.75</v>
      </c>
      <c r="S16" s="12">
        <f t="shared" si="5"/>
        <v>1.0359730341014705E-2</v>
      </c>
      <c r="T16" s="177"/>
      <c r="U16" s="180"/>
      <c r="W16" s="22">
        <v>24196.76</v>
      </c>
      <c r="X16" s="7">
        <f t="shared" si="6"/>
        <v>24196.76</v>
      </c>
      <c r="Y16" s="12">
        <f t="shared" si="7"/>
        <v>9.915675679024908E-3</v>
      </c>
      <c r="Z16" s="177"/>
      <c r="AA16" s="180"/>
    </row>
    <row r="17" spans="1:30" ht="39.6" customHeight="1">
      <c r="A17" s="17" t="s">
        <v>21</v>
      </c>
      <c r="B17" s="18" t="s">
        <v>22</v>
      </c>
      <c r="C17" s="18"/>
      <c r="D17" s="20"/>
      <c r="E17" s="184" t="s">
        <v>22</v>
      </c>
      <c r="F17" s="184"/>
      <c r="G17" s="184"/>
      <c r="H17" s="184"/>
      <c r="I17" s="184"/>
      <c r="J17" s="20"/>
      <c r="K17" s="167" t="s">
        <v>22</v>
      </c>
      <c r="L17" s="167"/>
      <c r="M17" s="167"/>
      <c r="N17" s="167"/>
      <c r="O17" s="167"/>
      <c r="P17" s="20"/>
      <c r="Q17" s="167" t="s">
        <v>22</v>
      </c>
      <c r="R17" s="167"/>
      <c r="S17" s="167"/>
      <c r="T17" s="167"/>
      <c r="U17" s="167"/>
      <c r="V17" s="20"/>
      <c r="W17" s="167" t="s">
        <v>22</v>
      </c>
      <c r="X17" s="167"/>
      <c r="Y17" s="167"/>
      <c r="Z17" s="167"/>
      <c r="AA17" s="167"/>
      <c r="AB17" s="20"/>
      <c r="AC17" s="20"/>
    </row>
    <row r="18" spans="1:30" ht="37.200000000000003" customHeight="1">
      <c r="A18" s="6" t="s">
        <v>23</v>
      </c>
      <c r="B18" s="5" t="s">
        <v>118</v>
      </c>
      <c r="C18" s="6" t="s">
        <v>12</v>
      </c>
      <c r="D18" s="20"/>
      <c r="E18" s="21">
        <v>186844.21</v>
      </c>
      <c r="F18" s="9">
        <f>E18</f>
        <v>186844.21</v>
      </c>
      <c r="G18" s="12">
        <f>F18/$H$41</f>
        <v>9.5886666074547516E-2</v>
      </c>
      <c r="H18" s="175">
        <f>SUM(F18:F24)</f>
        <v>441172.37</v>
      </c>
      <c r="I18" s="178">
        <f>H18/H41</f>
        <v>0.22640545149087962</v>
      </c>
      <c r="J18" s="20"/>
      <c r="K18" s="22">
        <v>111247</v>
      </c>
      <c r="L18" s="7">
        <f>K18</f>
        <v>111247</v>
      </c>
      <c r="M18" s="12">
        <f t="shared" si="3"/>
        <v>9.6494123466506571E-2</v>
      </c>
      <c r="N18" s="175">
        <f>SUM(L18:L24)</f>
        <v>258935.64999999997</v>
      </c>
      <c r="O18" s="178">
        <f>N18/N41</f>
        <v>0.22459723481064775</v>
      </c>
      <c r="Q18" s="22">
        <v>194774.31</v>
      </c>
      <c r="R18" s="7">
        <f>Q18</f>
        <v>194774.31</v>
      </c>
      <c r="S18" s="12">
        <f t="shared" si="5"/>
        <v>8.646488174048246E-2</v>
      </c>
      <c r="T18" s="175">
        <f>SUM(R18:R24)</f>
        <v>493063.97000000003</v>
      </c>
      <c r="U18" s="178">
        <f>T18/T41</f>
        <v>0.21888265375727833</v>
      </c>
      <c r="W18" s="22">
        <v>254511.33</v>
      </c>
      <c r="X18" s="7">
        <f>W18</f>
        <v>254511.33</v>
      </c>
      <c r="Y18" s="12">
        <f t="shared" si="7"/>
        <v>0.1042970961780537</v>
      </c>
      <c r="Z18" s="175">
        <f>SUM(X18:X24)</f>
        <v>571517.46</v>
      </c>
      <c r="AA18" s="178">
        <f>Z18/Z41</f>
        <v>0.23420415701358741</v>
      </c>
    </row>
    <row r="19" spans="1:30" ht="37.200000000000003" customHeight="1">
      <c r="A19" s="6" t="s">
        <v>24</v>
      </c>
      <c r="B19" s="5" t="s">
        <v>119</v>
      </c>
      <c r="C19" s="6" t="s">
        <v>12</v>
      </c>
      <c r="D19" s="20"/>
      <c r="E19" s="7">
        <v>67918.44</v>
      </c>
      <c r="F19" s="9">
        <f t="shared" ref="F19:F24" si="8">E19</f>
        <v>67918.44</v>
      </c>
      <c r="G19" s="12">
        <f t="shared" ref="G19:G40" si="9">F19/$H$41</f>
        <v>3.4855095464741408E-2</v>
      </c>
      <c r="H19" s="176"/>
      <c r="I19" s="179"/>
      <c r="J19" s="20"/>
      <c r="K19" s="23">
        <v>41300</v>
      </c>
      <c r="L19" s="7">
        <f t="shared" ref="L19:L24" si="10">K19</f>
        <v>41300</v>
      </c>
      <c r="M19" s="12">
        <f t="shared" si="3"/>
        <v>3.5823054097339449E-2</v>
      </c>
      <c r="N19" s="176"/>
      <c r="O19" s="179"/>
      <c r="Q19" s="23">
        <v>85400</v>
      </c>
      <c r="R19" s="7">
        <f t="shared" ref="R19:R24" si="11">Q19</f>
        <v>85400</v>
      </c>
      <c r="S19" s="12">
        <f t="shared" si="5"/>
        <v>3.7911061785495234E-2</v>
      </c>
      <c r="T19" s="176"/>
      <c r="U19" s="179"/>
      <c r="W19" s="23">
        <v>77055.31</v>
      </c>
      <c r="X19" s="7">
        <f t="shared" ref="X19:X24" si="12">W19</f>
        <v>77055.31</v>
      </c>
      <c r="Y19" s="12">
        <f t="shared" si="7"/>
        <v>3.1576767439389607E-2</v>
      </c>
      <c r="Z19" s="176"/>
      <c r="AA19" s="179"/>
    </row>
    <row r="20" spans="1:30" ht="37.200000000000003" customHeight="1">
      <c r="A20" s="6" t="s">
        <v>25</v>
      </c>
      <c r="B20" s="5" t="s">
        <v>120</v>
      </c>
      <c r="C20" s="6" t="s">
        <v>12</v>
      </c>
      <c r="D20" s="20"/>
      <c r="E20" s="7">
        <v>106226.94</v>
      </c>
      <c r="F20" s="9">
        <f t="shared" si="8"/>
        <v>106226.94</v>
      </c>
      <c r="G20" s="12">
        <f t="shared" si="9"/>
        <v>5.451465220089504E-2</v>
      </c>
      <c r="H20" s="176"/>
      <c r="I20" s="179"/>
      <c r="J20" s="20"/>
      <c r="K20" s="23">
        <v>58000</v>
      </c>
      <c r="L20" s="7">
        <f t="shared" si="10"/>
        <v>58000</v>
      </c>
      <c r="M20" s="12">
        <f t="shared" si="3"/>
        <v>5.0308405269871376E-2</v>
      </c>
      <c r="N20" s="176"/>
      <c r="O20" s="179"/>
      <c r="Q20" s="23">
        <v>121331.59</v>
      </c>
      <c r="R20" s="7">
        <f t="shared" si="11"/>
        <v>121331.59</v>
      </c>
      <c r="S20" s="12">
        <f t="shared" si="5"/>
        <v>5.3861936826959896E-2</v>
      </c>
      <c r="T20" s="176"/>
      <c r="U20" s="179"/>
      <c r="W20" s="23">
        <v>139349.23000000001</v>
      </c>
      <c r="X20" s="7">
        <f t="shared" si="12"/>
        <v>139349.23000000001</v>
      </c>
      <c r="Y20" s="12">
        <f t="shared" si="7"/>
        <v>5.7104412772695533E-2</v>
      </c>
      <c r="Z20" s="176"/>
      <c r="AA20" s="179"/>
    </row>
    <row r="21" spans="1:30" ht="37.200000000000003" customHeight="1">
      <c r="A21" s="6" t="s">
        <v>26</v>
      </c>
      <c r="B21" s="5" t="s">
        <v>121</v>
      </c>
      <c r="C21" s="6" t="s">
        <v>12</v>
      </c>
      <c r="D21" s="20"/>
      <c r="E21" s="7">
        <v>20519.710000000003</v>
      </c>
      <c r="F21" s="9">
        <f t="shared" si="8"/>
        <v>20519.710000000003</v>
      </c>
      <c r="G21" s="12">
        <f t="shared" si="9"/>
        <v>1.0530519413561458E-2</v>
      </c>
      <c r="H21" s="176"/>
      <c r="I21" s="179"/>
      <c r="J21" s="20"/>
      <c r="K21" s="23">
        <v>12000</v>
      </c>
      <c r="L21" s="7">
        <f t="shared" si="10"/>
        <v>12000</v>
      </c>
      <c r="M21" s="12">
        <f t="shared" si="3"/>
        <v>1.0408635573076837E-2</v>
      </c>
      <c r="N21" s="176"/>
      <c r="O21" s="179"/>
      <c r="Q21" s="23">
        <v>21547.82</v>
      </c>
      <c r="R21" s="7">
        <f t="shared" si="11"/>
        <v>21547.82</v>
      </c>
      <c r="S21" s="12">
        <f t="shared" si="5"/>
        <v>9.5655823812966032E-3</v>
      </c>
      <c r="T21" s="176"/>
      <c r="U21" s="179"/>
      <c r="W21" s="23">
        <v>28011.31</v>
      </c>
      <c r="X21" s="7">
        <f t="shared" si="12"/>
        <v>28011.31</v>
      </c>
      <c r="Y21" s="12">
        <f t="shared" si="7"/>
        <v>1.1478853586373846E-2</v>
      </c>
      <c r="Z21" s="176"/>
      <c r="AA21" s="179"/>
    </row>
    <row r="22" spans="1:30" ht="37.200000000000003" customHeight="1">
      <c r="A22" s="6" t="s">
        <v>72</v>
      </c>
      <c r="B22" s="5" t="s">
        <v>173</v>
      </c>
      <c r="C22" s="6" t="s">
        <v>12</v>
      </c>
      <c r="D22" s="20"/>
      <c r="E22" s="7">
        <v>19887.689999999999</v>
      </c>
      <c r="F22" s="9">
        <f t="shared" si="8"/>
        <v>19887.689999999999</v>
      </c>
      <c r="G22" s="12">
        <f t="shared" si="9"/>
        <v>1.0206172779044734E-2</v>
      </c>
      <c r="H22" s="176"/>
      <c r="I22" s="179"/>
      <c r="J22" s="20"/>
      <c r="K22" s="22">
        <v>12129.55</v>
      </c>
      <c r="L22" s="7">
        <f t="shared" si="10"/>
        <v>12129.55</v>
      </c>
      <c r="M22" s="12">
        <f t="shared" si="3"/>
        <v>1.0521005467951178E-2</v>
      </c>
      <c r="N22" s="176"/>
      <c r="O22" s="179"/>
      <c r="Q22" s="22">
        <v>23336.75</v>
      </c>
      <c r="R22" s="7">
        <f t="shared" si="11"/>
        <v>23336.75</v>
      </c>
      <c r="S22" s="12">
        <f t="shared" si="5"/>
        <v>1.0359730341014705E-2</v>
      </c>
      <c r="T22" s="176"/>
      <c r="U22" s="179"/>
      <c r="W22" s="22">
        <v>24196.76</v>
      </c>
      <c r="X22" s="7">
        <f t="shared" si="12"/>
        <v>24196.76</v>
      </c>
      <c r="Y22" s="12">
        <f t="shared" si="7"/>
        <v>9.915675679024908E-3</v>
      </c>
      <c r="Z22" s="176"/>
      <c r="AA22" s="179"/>
    </row>
    <row r="23" spans="1:30" ht="37.200000000000003" customHeight="1">
      <c r="A23" s="6" t="s">
        <v>27</v>
      </c>
      <c r="B23" s="5" t="s">
        <v>174</v>
      </c>
      <c r="C23" s="6" t="s">
        <v>12</v>
      </c>
      <c r="D23" s="20"/>
      <c r="E23" s="7">
        <v>19887.689999999999</v>
      </c>
      <c r="F23" s="9">
        <f t="shared" si="8"/>
        <v>19887.689999999999</v>
      </c>
      <c r="G23" s="12">
        <f t="shared" si="9"/>
        <v>1.0206172779044734E-2</v>
      </c>
      <c r="H23" s="176"/>
      <c r="I23" s="179"/>
      <c r="J23" s="20"/>
      <c r="K23" s="22">
        <v>12129.55</v>
      </c>
      <c r="L23" s="7">
        <f t="shared" si="10"/>
        <v>12129.55</v>
      </c>
      <c r="M23" s="12">
        <f t="shared" si="3"/>
        <v>1.0521005467951178E-2</v>
      </c>
      <c r="N23" s="176"/>
      <c r="O23" s="179"/>
      <c r="Q23" s="22">
        <v>23336.75</v>
      </c>
      <c r="R23" s="7">
        <f t="shared" si="11"/>
        <v>23336.75</v>
      </c>
      <c r="S23" s="12">
        <f t="shared" si="5"/>
        <v>1.0359730341014705E-2</v>
      </c>
      <c r="T23" s="176"/>
      <c r="U23" s="179"/>
      <c r="W23" s="22">
        <v>24196.76</v>
      </c>
      <c r="X23" s="7">
        <f t="shared" si="12"/>
        <v>24196.76</v>
      </c>
      <c r="Y23" s="12">
        <f t="shared" si="7"/>
        <v>9.915675679024908E-3</v>
      </c>
      <c r="Z23" s="176"/>
      <c r="AA23" s="179"/>
    </row>
    <row r="24" spans="1:30" ht="37.200000000000003" customHeight="1">
      <c r="A24" s="6" t="s">
        <v>28</v>
      </c>
      <c r="B24" s="5" t="s">
        <v>175</v>
      </c>
      <c r="C24" s="6" t="s">
        <v>12</v>
      </c>
      <c r="D24" s="20"/>
      <c r="E24" s="7">
        <v>19887.689999999999</v>
      </c>
      <c r="F24" s="9">
        <f t="shared" si="8"/>
        <v>19887.689999999999</v>
      </c>
      <c r="G24" s="12">
        <f t="shared" si="9"/>
        <v>1.0206172779044734E-2</v>
      </c>
      <c r="H24" s="177"/>
      <c r="I24" s="180"/>
      <c r="J24" s="20"/>
      <c r="K24" s="22">
        <v>12129.55</v>
      </c>
      <c r="L24" s="7">
        <f t="shared" si="10"/>
        <v>12129.55</v>
      </c>
      <c r="M24" s="12">
        <f t="shared" si="3"/>
        <v>1.0521005467951178E-2</v>
      </c>
      <c r="N24" s="177"/>
      <c r="O24" s="180"/>
      <c r="Q24" s="22">
        <v>23336.75</v>
      </c>
      <c r="R24" s="7">
        <f t="shared" si="11"/>
        <v>23336.75</v>
      </c>
      <c r="S24" s="12">
        <f t="shared" si="5"/>
        <v>1.0359730341014705E-2</v>
      </c>
      <c r="T24" s="177"/>
      <c r="U24" s="180"/>
      <c r="W24" s="22">
        <v>24196.76</v>
      </c>
      <c r="X24" s="7">
        <f t="shared" si="12"/>
        <v>24196.76</v>
      </c>
      <c r="Y24" s="12">
        <f t="shared" si="7"/>
        <v>9.915675679024908E-3</v>
      </c>
      <c r="Z24" s="177"/>
      <c r="AA24" s="180"/>
    </row>
    <row r="25" spans="1:30" ht="43.8" customHeight="1">
      <c r="A25" s="17" t="s">
        <v>29</v>
      </c>
      <c r="B25" s="18" t="s">
        <v>30</v>
      </c>
      <c r="C25" s="18"/>
      <c r="D25" s="20"/>
      <c r="E25" s="185" t="s">
        <v>30</v>
      </c>
      <c r="F25" s="185"/>
      <c r="G25" s="185"/>
      <c r="H25" s="185"/>
      <c r="I25" s="185"/>
      <c r="J25" s="20"/>
      <c r="K25" s="186" t="s">
        <v>30</v>
      </c>
      <c r="L25" s="186"/>
      <c r="M25" s="186"/>
      <c r="N25" s="186"/>
      <c r="O25" s="186"/>
      <c r="P25" s="20"/>
      <c r="Q25" s="186" t="s">
        <v>30</v>
      </c>
      <c r="R25" s="186"/>
      <c r="S25" s="186"/>
      <c r="T25" s="186"/>
      <c r="U25" s="186"/>
      <c r="V25" s="20"/>
      <c r="W25" s="186" t="s">
        <v>30</v>
      </c>
      <c r="X25" s="186"/>
      <c r="Y25" s="186"/>
      <c r="Z25" s="186"/>
      <c r="AA25" s="186"/>
      <c r="AB25" s="20"/>
      <c r="AC25" s="20"/>
      <c r="AD25" s="20"/>
    </row>
    <row r="26" spans="1:30" ht="37.200000000000003" customHeight="1">
      <c r="A26" s="6" t="s">
        <v>31</v>
      </c>
      <c r="B26" s="5" t="s">
        <v>125</v>
      </c>
      <c r="C26" s="6" t="s">
        <v>12</v>
      </c>
      <c r="D26" s="20"/>
      <c r="E26" s="7">
        <v>92712.33</v>
      </c>
      <c r="F26" s="9">
        <f>E26</f>
        <v>92712.33</v>
      </c>
      <c r="G26" s="12">
        <f t="shared" si="9"/>
        <v>4.7579083278541275E-2</v>
      </c>
      <c r="H26" s="175">
        <f>SUM(F26:F32)</f>
        <v>613874.35999999987</v>
      </c>
      <c r="I26" s="178">
        <f>H26/H41</f>
        <v>0.3150344651784851</v>
      </c>
      <c r="J26" s="20"/>
      <c r="K26" s="22">
        <v>50000</v>
      </c>
      <c r="L26" s="7">
        <f>K26</f>
        <v>50000</v>
      </c>
      <c r="M26" s="12">
        <f t="shared" si="3"/>
        <v>4.3369314887820157E-2</v>
      </c>
      <c r="N26" s="175">
        <f>SUM(L26:L32)</f>
        <v>357088.64999999997</v>
      </c>
      <c r="O26" s="178">
        <f>N26/N41</f>
        <v>0.30973380209433199</v>
      </c>
      <c r="Q26" s="22">
        <v>116212</v>
      </c>
      <c r="R26" s="7">
        <f>Q26</f>
        <v>116212</v>
      </c>
      <c r="S26" s="12">
        <f t="shared" si="5"/>
        <v>5.1589230822201078E-2</v>
      </c>
      <c r="T26" s="175">
        <f>SUM(R26:R32)</f>
        <v>755163.35</v>
      </c>
      <c r="U26" s="178">
        <f>T26/T41</f>
        <v>0.33523471217788714</v>
      </c>
      <c r="W26" s="22">
        <v>111925</v>
      </c>
      <c r="X26" s="7">
        <f>W26</f>
        <v>111925</v>
      </c>
      <c r="Y26" s="12">
        <f t="shared" si="7"/>
        <v>4.5866140771527383E-2</v>
      </c>
      <c r="Z26" s="175">
        <f>SUM(X26:X32)</f>
        <v>729371.07</v>
      </c>
      <c r="AA26" s="178">
        <f>Z26/Z41</f>
        <v>0.2988915449747559</v>
      </c>
    </row>
    <row r="27" spans="1:30" ht="37.200000000000003" customHeight="1">
      <c r="A27" s="6" t="s">
        <v>32</v>
      </c>
      <c r="B27" s="5" t="s">
        <v>126</v>
      </c>
      <c r="C27" s="6" t="s">
        <v>12</v>
      </c>
      <c r="D27" s="20"/>
      <c r="E27" s="7">
        <v>192984.41</v>
      </c>
      <c r="F27" s="9">
        <f t="shared" ref="F27:F32" si="13">E27</f>
        <v>192984.41</v>
      </c>
      <c r="G27" s="12">
        <f t="shared" si="9"/>
        <v>9.9037758136918286E-2</v>
      </c>
      <c r="H27" s="176"/>
      <c r="I27" s="179"/>
      <c r="J27" s="20"/>
      <c r="K27" s="22">
        <v>112000</v>
      </c>
      <c r="L27" s="7">
        <f t="shared" ref="L27:L32" si="14">K27</f>
        <v>112000</v>
      </c>
      <c r="M27" s="12">
        <f t="shared" si="3"/>
        <v>9.7147265348717149E-2</v>
      </c>
      <c r="N27" s="176"/>
      <c r="O27" s="179"/>
      <c r="Q27" s="22">
        <v>250199.13</v>
      </c>
      <c r="R27" s="7">
        <f t="shared" ref="R27:R32" si="15">Q27</f>
        <v>250199.13</v>
      </c>
      <c r="S27" s="12">
        <f t="shared" si="5"/>
        <v>0.11106925850242569</v>
      </c>
      <c r="T27" s="176"/>
      <c r="U27" s="179"/>
      <c r="W27" s="22">
        <v>216754.1</v>
      </c>
      <c r="X27" s="7">
        <f t="shared" ref="X27:X32" si="16">W27</f>
        <v>216754.1</v>
      </c>
      <c r="Y27" s="12">
        <f t="shared" si="7"/>
        <v>8.8824427638201683E-2</v>
      </c>
      <c r="Z27" s="176"/>
      <c r="AA27" s="179"/>
    </row>
    <row r="28" spans="1:30" ht="37.200000000000003" customHeight="1">
      <c r="A28" s="6" t="s">
        <v>33</v>
      </c>
      <c r="B28" s="5" t="s">
        <v>127</v>
      </c>
      <c r="C28" s="6" t="s">
        <v>12</v>
      </c>
      <c r="D28" s="20"/>
      <c r="E28" s="7">
        <v>251655.04000000001</v>
      </c>
      <c r="F28" s="9">
        <f t="shared" si="13"/>
        <v>251655.04000000001</v>
      </c>
      <c r="G28" s="12">
        <f t="shared" si="9"/>
        <v>0.12914696573394968</v>
      </c>
      <c r="H28" s="176"/>
      <c r="I28" s="179"/>
      <c r="J28" s="20"/>
      <c r="K28" s="22">
        <v>152000</v>
      </c>
      <c r="L28" s="7">
        <f t="shared" si="14"/>
        <v>152000</v>
      </c>
      <c r="M28" s="12">
        <f t="shared" si="3"/>
        <v>0.13184271725897326</v>
      </c>
      <c r="N28" s="176"/>
      <c r="O28" s="179"/>
      <c r="Q28" s="22">
        <v>297842</v>
      </c>
      <c r="R28" s="7">
        <f t="shared" si="15"/>
        <v>297842</v>
      </c>
      <c r="S28" s="12">
        <f t="shared" si="5"/>
        <v>0.13221904524959568</v>
      </c>
      <c r="T28" s="176"/>
      <c r="U28" s="179"/>
      <c r="W28" s="22">
        <v>305123.12</v>
      </c>
      <c r="X28" s="7">
        <f t="shared" si="16"/>
        <v>305123.12</v>
      </c>
      <c r="Y28" s="12">
        <f t="shared" si="7"/>
        <v>0.1250374802284355</v>
      </c>
      <c r="Z28" s="176"/>
      <c r="AA28" s="179"/>
    </row>
    <row r="29" spans="1:30" ht="37.200000000000003" customHeight="1">
      <c r="A29" s="6" t="s">
        <v>34</v>
      </c>
      <c r="B29" s="5" t="s">
        <v>128</v>
      </c>
      <c r="C29" s="6" t="s">
        <v>12</v>
      </c>
      <c r="D29" s="20"/>
      <c r="E29" s="7">
        <v>16859.509999999998</v>
      </c>
      <c r="F29" s="9">
        <f t="shared" si="13"/>
        <v>16859.509999999998</v>
      </c>
      <c r="G29" s="12">
        <f t="shared" si="9"/>
        <v>8.6521396919417223E-3</v>
      </c>
      <c r="H29" s="176"/>
      <c r="I29" s="179"/>
      <c r="J29" s="20"/>
      <c r="K29" s="22">
        <v>6700</v>
      </c>
      <c r="L29" s="7">
        <f t="shared" si="14"/>
        <v>6700</v>
      </c>
      <c r="M29" s="12">
        <f t="shared" si="3"/>
        <v>5.8114881949679004E-3</v>
      </c>
      <c r="N29" s="176"/>
      <c r="O29" s="179"/>
      <c r="Q29" s="22">
        <v>20899.97</v>
      </c>
      <c r="R29" s="7">
        <f t="shared" si="15"/>
        <v>20899.97</v>
      </c>
      <c r="S29" s="12">
        <f t="shared" si="5"/>
        <v>9.2779865806205709E-3</v>
      </c>
      <c r="T29" s="176"/>
      <c r="U29" s="179"/>
      <c r="W29" s="22">
        <v>22978.57</v>
      </c>
      <c r="X29" s="7">
        <f t="shared" si="16"/>
        <v>22978.57</v>
      </c>
      <c r="Y29" s="12">
        <f t="shared" si="7"/>
        <v>9.4164692995166045E-3</v>
      </c>
      <c r="Z29" s="176"/>
      <c r="AA29" s="179"/>
    </row>
    <row r="30" spans="1:30" ht="37.200000000000003" customHeight="1">
      <c r="A30" s="6" t="s">
        <v>35</v>
      </c>
      <c r="B30" s="5" t="s">
        <v>176</v>
      </c>
      <c r="C30" s="6" t="s">
        <v>12</v>
      </c>
      <c r="D30" s="20"/>
      <c r="E30" s="7">
        <v>19887.689999999999</v>
      </c>
      <c r="F30" s="9">
        <f t="shared" si="13"/>
        <v>19887.689999999999</v>
      </c>
      <c r="G30" s="12">
        <f t="shared" si="9"/>
        <v>1.0206172779044734E-2</v>
      </c>
      <c r="H30" s="176"/>
      <c r="I30" s="179"/>
      <c r="J30" s="20"/>
      <c r="K30" s="22">
        <v>12129.55</v>
      </c>
      <c r="L30" s="7">
        <f t="shared" si="14"/>
        <v>12129.55</v>
      </c>
      <c r="M30" s="12">
        <f t="shared" si="3"/>
        <v>1.0521005467951178E-2</v>
      </c>
      <c r="N30" s="176"/>
      <c r="O30" s="179"/>
      <c r="Q30" s="22">
        <v>23336.75</v>
      </c>
      <c r="R30" s="7">
        <f t="shared" si="15"/>
        <v>23336.75</v>
      </c>
      <c r="S30" s="12">
        <f t="shared" si="5"/>
        <v>1.0359730341014705E-2</v>
      </c>
      <c r="T30" s="176"/>
      <c r="U30" s="179"/>
      <c r="W30" s="22">
        <v>24196.76</v>
      </c>
      <c r="X30" s="7">
        <f t="shared" si="16"/>
        <v>24196.76</v>
      </c>
      <c r="Y30" s="12">
        <f t="shared" si="7"/>
        <v>9.915675679024908E-3</v>
      </c>
      <c r="Z30" s="176"/>
      <c r="AA30" s="179"/>
    </row>
    <row r="31" spans="1:30" ht="37.200000000000003" customHeight="1">
      <c r="A31" s="6" t="s">
        <v>36</v>
      </c>
      <c r="B31" s="5" t="s">
        <v>177</v>
      </c>
      <c r="C31" s="6" t="s">
        <v>12</v>
      </c>
      <c r="D31" s="20"/>
      <c r="E31" s="7">
        <v>19887.689999999999</v>
      </c>
      <c r="F31" s="9">
        <f t="shared" si="13"/>
        <v>19887.689999999999</v>
      </c>
      <c r="G31" s="12">
        <f t="shared" si="9"/>
        <v>1.0206172779044734E-2</v>
      </c>
      <c r="H31" s="176"/>
      <c r="I31" s="179"/>
      <c r="J31" s="20"/>
      <c r="K31" s="22">
        <v>12129.55</v>
      </c>
      <c r="L31" s="7">
        <f t="shared" si="14"/>
        <v>12129.55</v>
      </c>
      <c r="M31" s="12">
        <f t="shared" si="3"/>
        <v>1.0521005467951178E-2</v>
      </c>
      <c r="N31" s="176"/>
      <c r="O31" s="179"/>
      <c r="Q31" s="22">
        <v>23336.75</v>
      </c>
      <c r="R31" s="7">
        <f t="shared" si="15"/>
        <v>23336.75</v>
      </c>
      <c r="S31" s="12">
        <f t="shared" si="5"/>
        <v>1.0359730341014705E-2</v>
      </c>
      <c r="T31" s="176"/>
      <c r="U31" s="179"/>
      <c r="W31" s="22">
        <v>24196.76</v>
      </c>
      <c r="X31" s="7">
        <f t="shared" si="16"/>
        <v>24196.76</v>
      </c>
      <c r="Y31" s="12">
        <f t="shared" si="7"/>
        <v>9.915675679024908E-3</v>
      </c>
      <c r="Z31" s="176"/>
      <c r="AA31" s="179"/>
    </row>
    <row r="32" spans="1:30" ht="37.200000000000003" customHeight="1">
      <c r="A32" s="6" t="s">
        <v>37</v>
      </c>
      <c r="B32" s="5" t="s">
        <v>178</v>
      </c>
      <c r="C32" s="6" t="s">
        <v>12</v>
      </c>
      <c r="D32" s="20"/>
      <c r="E32" s="7">
        <v>19887.689999999999</v>
      </c>
      <c r="F32" s="9">
        <f t="shared" si="13"/>
        <v>19887.689999999999</v>
      </c>
      <c r="G32" s="12">
        <f t="shared" si="9"/>
        <v>1.0206172779044734E-2</v>
      </c>
      <c r="H32" s="177"/>
      <c r="I32" s="180"/>
      <c r="J32" s="20"/>
      <c r="K32" s="22">
        <v>12129.55</v>
      </c>
      <c r="L32" s="7">
        <f t="shared" si="14"/>
        <v>12129.55</v>
      </c>
      <c r="M32" s="12">
        <f t="shared" si="3"/>
        <v>1.0521005467951178E-2</v>
      </c>
      <c r="N32" s="177"/>
      <c r="O32" s="180"/>
      <c r="Q32" s="22">
        <v>23336.75</v>
      </c>
      <c r="R32" s="7">
        <f t="shared" si="15"/>
        <v>23336.75</v>
      </c>
      <c r="S32" s="12">
        <f t="shared" si="5"/>
        <v>1.0359730341014705E-2</v>
      </c>
      <c r="T32" s="177"/>
      <c r="U32" s="180"/>
      <c r="W32" s="22">
        <v>24196.76</v>
      </c>
      <c r="X32" s="7">
        <f t="shared" si="16"/>
        <v>24196.76</v>
      </c>
      <c r="Y32" s="12">
        <f t="shared" si="7"/>
        <v>9.915675679024908E-3</v>
      </c>
      <c r="Z32" s="177"/>
      <c r="AA32" s="180"/>
    </row>
    <row r="33" spans="1:30" ht="55.8" customHeight="1">
      <c r="A33" s="17" t="s">
        <v>38</v>
      </c>
      <c r="B33" s="18" t="s">
        <v>39</v>
      </c>
      <c r="C33" s="18"/>
      <c r="D33" s="20"/>
      <c r="E33" s="185" t="s">
        <v>39</v>
      </c>
      <c r="F33" s="185"/>
      <c r="G33" s="185"/>
      <c r="H33" s="185"/>
      <c r="I33" s="185"/>
      <c r="J33" s="20"/>
      <c r="K33" s="186" t="s">
        <v>39</v>
      </c>
      <c r="L33" s="186"/>
      <c r="M33" s="186"/>
      <c r="N33" s="186"/>
      <c r="O33" s="186"/>
      <c r="P33" s="20"/>
      <c r="Q33" s="186" t="s">
        <v>39</v>
      </c>
      <c r="R33" s="186"/>
      <c r="S33" s="186"/>
      <c r="T33" s="186"/>
      <c r="U33" s="186"/>
      <c r="V33" s="20"/>
      <c r="W33" s="186" t="s">
        <v>39</v>
      </c>
      <c r="X33" s="186"/>
      <c r="Y33" s="186"/>
      <c r="Z33" s="186"/>
      <c r="AA33" s="186"/>
      <c r="AB33" s="20"/>
      <c r="AC33" s="20"/>
      <c r="AD33" s="20"/>
    </row>
    <row r="34" spans="1:30" ht="37.200000000000003" customHeight="1">
      <c r="A34" s="6" t="s">
        <v>40</v>
      </c>
      <c r="B34" s="5" t="s">
        <v>132</v>
      </c>
      <c r="C34" s="6" t="s">
        <v>12</v>
      </c>
      <c r="D34" s="20"/>
      <c r="E34" s="7">
        <v>18889.399999999998</v>
      </c>
      <c r="F34" s="9">
        <f>E34</f>
        <v>18889.399999999998</v>
      </c>
      <c r="G34" s="12">
        <f t="shared" si="9"/>
        <v>9.6938598747510433E-3</v>
      </c>
      <c r="H34" s="175">
        <f>SUM(F34:F40)</f>
        <v>225275.33000000002</v>
      </c>
      <c r="I34" s="178">
        <f>H34/H41</f>
        <v>0.11560915022490394</v>
      </c>
      <c r="J34" s="20"/>
      <c r="K34" s="22">
        <v>8790</v>
      </c>
      <c r="L34" s="7">
        <f>K34</f>
        <v>8790</v>
      </c>
      <c r="M34" s="12">
        <f t="shared" si="3"/>
        <v>7.6243255572787834E-3</v>
      </c>
      <c r="N34" s="175">
        <f>SUM(L34:L40)</f>
        <v>110333.1</v>
      </c>
      <c r="O34" s="178">
        <f>N34/N41</f>
        <v>9.5701419128986998E-2</v>
      </c>
      <c r="Q34" s="22">
        <v>24111.1</v>
      </c>
      <c r="R34" s="7">
        <f>Q34</f>
        <v>24111.1</v>
      </c>
      <c r="S34" s="12">
        <f t="shared" si="5"/>
        <v>1.0703482456864801E-2</v>
      </c>
      <c r="T34" s="175">
        <f>SUM(R34:R40)</f>
        <v>253894.40000000002</v>
      </c>
      <c r="U34" s="178">
        <f>T34/T41</f>
        <v>0.11270967547296536</v>
      </c>
      <c r="W34" s="22">
        <v>23767.1</v>
      </c>
      <c r="X34" s="7">
        <f>W34</f>
        <v>23767.1</v>
      </c>
      <c r="Y34" s="12">
        <f t="shared" si="7"/>
        <v>9.7396037912081158E-3</v>
      </c>
      <c r="Z34" s="175">
        <f>SUM(X34:X40)</f>
        <v>311598.48</v>
      </c>
      <c r="AA34" s="178">
        <f>Z34/Z41</f>
        <v>0.12769104085659111</v>
      </c>
    </row>
    <row r="35" spans="1:30" ht="37.200000000000003" customHeight="1">
      <c r="A35" s="6" t="s">
        <v>41</v>
      </c>
      <c r="B35" s="5" t="s">
        <v>133</v>
      </c>
      <c r="C35" s="6" t="s">
        <v>12</v>
      </c>
      <c r="D35" s="20"/>
      <c r="E35" s="7">
        <v>47786.639999999992</v>
      </c>
      <c r="F35" s="9">
        <f t="shared" ref="F35:F40" si="17">E35</f>
        <v>47786.639999999992</v>
      </c>
      <c r="G35" s="12">
        <f t="shared" si="9"/>
        <v>2.452364776251089E-2</v>
      </c>
      <c r="H35" s="176"/>
      <c r="I35" s="179"/>
      <c r="J35" s="20"/>
      <c r="K35" s="22">
        <v>21320</v>
      </c>
      <c r="L35" s="7">
        <f t="shared" ref="L35:L40" si="18">K35</f>
        <v>21320</v>
      </c>
      <c r="M35" s="12">
        <f t="shared" si="3"/>
        <v>1.8492675868166514E-2</v>
      </c>
      <c r="N35" s="176"/>
      <c r="O35" s="179"/>
      <c r="Q35" s="22">
        <v>49500</v>
      </c>
      <c r="R35" s="7">
        <f t="shared" ref="R35:R40" si="19">Q35</f>
        <v>49500</v>
      </c>
      <c r="S35" s="12">
        <f t="shared" si="5"/>
        <v>2.1974210285503677E-2</v>
      </c>
      <c r="T35" s="176"/>
      <c r="U35" s="179"/>
      <c r="W35" s="22">
        <v>72539.92</v>
      </c>
      <c r="X35" s="7">
        <f t="shared" ref="X35:X40" si="20">W35</f>
        <v>72539.92</v>
      </c>
      <c r="Y35" s="12">
        <f t="shared" si="7"/>
        <v>2.9726389834937098E-2</v>
      </c>
      <c r="Z35" s="176"/>
      <c r="AA35" s="179"/>
    </row>
    <row r="36" spans="1:30" ht="37.200000000000003" customHeight="1">
      <c r="A36" s="6" t="s">
        <v>42</v>
      </c>
      <c r="B36" s="5" t="s">
        <v>134</v>
      </c>
      <c r="C36" s="6" t="s">
        <v>12</v>
      </c>
      <c r="D36" s="20"/>
      <c r="E36" s="7">
        <v>18968.21</v>
      </c>
      <c r="F36" s="9">
        <f t="shared" si="17"/>
        <v>18968.21</v>
      </c>
      <c r="G36" s="12">
        <f t="shared" si="9"/>
        <v>9.7343044149020893E-3</v>
      </c>
      <c r="H36" s="176"/>
      <c r="I36" s="179"/>
      <c r="J36" s="20"/>
      <c r="K36" s="22">
        <v>7614</v>
      </c>
      <c r="L36" s="7">
        <f t="shared" si="18"/>
        <v>7614</v>
      </c>
      <c r="M36" s="12">
        <f t="shared" si="3"/>
        <v>6.604279271117253E-3</v>
      </c>
      <c r="N36" s="176"/>
      <c r="O36" s="179"/>
      <c r="Q36" s="22">
        <v>23487</v>
      </c>
      <c r="R36" s="7">
        <f t="shared" si="19"/>
        <v>23487</v>
      </c>
      <c r="S36" s="12">
        <f t="shared" si="5"/>
        <v>1.0426429837891412E-2</v>
      </c>
      <c r="T36" s="176"/>
      <c r="U36" s="179"/>
      <c r="W36" s="22">
        <v>25803.62</v>
      </c>
      <c r="X36" s="7">
        <f t="shared" si="20"/>
        <v>25803.62</v>
      </c>
      <c r="Y36" s="12">
        <f t="shared" si="7"/>
        <v>1.0574156509582305E-2</v>
      </c>
      <c r="Z36" s="176"/>
      <c r="AA36" s="179"/>
    </row>
    <row r="37" spans="1:30" ht="37.200000000000003" customHeight="1">
      <c r="A37" s="6" t="s">
        <v>43</v>
      </c>
      <c r="B37" s="5" t="s">
        <v>44</v>
      </c>
      <c r="C37" s="6" t="s">
        <v>12</v>
      </c>
      <c r="D37" s="20"/>
      <c r="E37" s="21">
        <v>55144.59</v>
      </c>
      <c r="F37" s="9">
        <f t="shared" si="17"/>
        <v>55144.59</v>
      </c>
      <c r="G37" s="12">
        <f t="shared" si="9"/>
        <v>2.8299677507522616E-2</v>
      </c>
      <c r="H37" s="176"/>
      <c r="I37" s="179"/>
      <c r="J37" s="20"/>
      <c r="K37" s="22">
        <v>30000</v>
      </c>
      <c r="L37" s="7">
        <f t="shared" si="18"/>
        <v>30000</v>
      </c>
      <c r="M37" s="12">
        <f t="shared" si="3"/>
        <v>2.6021588932692092E-2</v>
      </c>
      <c r="N37" s="176"/>
      <c r="O37" s="179"/>
      <c r="Q37" s="22">
        <v>62000</v>
      </c>
      <c r="R37" s="7">
        <f t="shared" si="19"/>
        <v>62000</v>
      </c>
      <c r="S37" s="12">
        <f t="shared" si="5"/>
        <v>2.7523253286893493E-2</v>
      </c>
      <c r="T37" s="176"/>
      <c r="U37" s="179"/>
      <c r="W37" s="22">
        <v>73433.78</v>
      </c>
      <c r="X37" s="7">
        <f t="shared" si="20"/>
        <v>73433.78</v>
      </c>
      <c r="Y37" s="12">
        <f t="shared" si="7"/>
        <v>3.0092687879074129E-2</v>
      </c>
      <c r="Z37" s="176"/>
      <c r="AA37" s="179"/>
    </row>
    <row r="38" spans="1:30" ht="37.200000000000003" customHeight="1">
      <c r="A38" s="6" t="s">
        <v>45</v>
      </c>
      <c r="B38" s="5" t="s">
        <v>135</v>
      </c>
      <c r="C38" s="6" t="s">
        <v>12</v>
      </c>
      <c r="D38" s="20"/>
      <c r="E38" s="7">
        <v>44711.11</v>
      </c>
      <c r="F38" s="9">
        <f t="shared" si="17"/>
        <v>44711.11</v>
      </c>
      <c r="G38" s="12">
        <f t="shared" si="9"/>
        <v>2.2945315107127818E-2</v>
      </c>
      <c r="H38" s="176"/>
      <c r="I38" s="179"/>
      <c r="J38" s="20"/>
      <c r="K38" s="22">
        <v>18350</v>
      </c>
      <c r="L38" s="7">
        <f t="shared" si="18"/>
        <v>18350</v>
      </c>
      <c r="M38" s="12">
        <f t="shared" si="3"/>
        <v>1.5916538563829997E-2</v>
      </c>
      <c r="N38" s="176"/>
      <c r="O38" s="179"/>
      <c r="Q38" s="22">
        <v>48122.8</v>
      </c>
      <c r="R38" s="7">
        <f t="shared" si="19"/>
        <v>48122.8</v>
      </c>
      <c r="S38" s="12">
        <f t="shared" si="5"/>
        <v>2.1362838923782553E-2</v>
      </c>
      <c r="T38" s="176"/>
      <c r="U38" s="179"/>
      <c r="W38" s="22">
        <v>67660.539999999994</v>
      </c>
      <c r="X38" s="7">
        <f t="shared" si="20"/>
        <v>67660.539999999994</v>
      </c>
      <c r="Y38" s="12">
        <f t="shared" si="7"/>
        <v>2.7726851483739639E-2</v>
      </c>
      <c r="Z38" s="176"/>
      <c r="AA38" s="179"/>
    </row>
    <row r="39" spans="1:30" ht="37.200000000000003" customHeight="1">
      <c r="A39" s="6" t="s">
        <v>46</v>
      </c>
      <c r="B39" s="5" t="s">
        <v>179</v>
      </c>
      <c r="C39" s="6" t="s">
        <v>12</v>
      </c>
      <c r="D39" s="20"/>
      <c r="E39" s="7">
        <v>19887.689999999999</v>
      </c>
      <c r="F39" s="9">
        <f t="shared" si="17"/>
        <v>19887.689999999999</v>
      </c>
      <c r="G39" s="12">
        <f t="shared" si="9"/>
        <v>1.0206172779044734E-2</v>
      </c>
      <c r="H39" s="176"/>
      <c r="I39" s="179"/>
      <c r="J39" s="20"/>
      <c r="K39" s="22">
        <v>12129.55</v>
      </c>
      <c r="L39" s="7">
        <f t="shared" si="18"/>
        <v>12129.55</v>
      </c>
      <c r="M39" s="12">
        <f t="shared" si="3"/>
        <v>1.0521005467951178E-2</v>
      </c>
      <c r="N39" s="176"/>
      <c r="O39" s="179"/>
      <c r="Q39" s="22">
        <v>23336.75</v>
      </c>
      <c r="R39" s="7">
        <f t="shared" si="19"/>
        <v>23336.75</v>
      </c>
      <c r="S39" s="12">
        <f t="shared" si="5"/>
        <v>1.0359730341014705E-2</v>
      </c>
      <c r="T39" s="176"/>
      <c r="U39" s="179"/>
      <c r="W39" s="22">
        <v>24196.76</v>
      </c>
      <c r="X39" s="7">
        <f t="shared" si="20"/>
        <v>24196.76</v>
      </c>
      <c r="Y39" s="12">
        <f t="shared" si="7"/>
        <v>9.915675679024908E-3</v>
      </c>
      <c r="Z39" s="176"/>
      <c r="AA39" s="179"/>
    </row>
    <row r="40" spans="1:30" ht="38.4" customHeight="1">
      <c r="A40" s="6" t="s">
        <v>47</v>
      </c>
      <c r="B40" s="5" t="s">
        <v>180</v>
      </c>
      <c r="C40" s="6" t="s">
        <v>12</v>
      </c>
      <c r="D40" s="20"/>
      <c r="E40" s="7">
        <v>19887.689999999999</v>
      </c>
      <c r="F40" s="9">
        <f t="shared" si="17"/>
        <v>19887.689999999999</v>
      </c>
      <c r="G40" s="12">
        <f t="shared" si="9"/>
        <v>1.0206172779044734E-2</v>
      </c>
      <c r="H40" s="177"/>
      <c r="I40" s="180"/>
      <c r="J40" s="20"/>
      <c r="K40" s="22">
        <v>12129.55</v>
      </c>
      <c r="L40" s="7">
        <f t="shared" si="18"/>
        <v>12129.55</v>
      </c>
      <c r="M40" s="12">
        <f t="shared" si="3"/>
        <v>1.0521005467951178E-2</v>
      </c>
      <c r="N40" s="177"/>
      <c r="O40" s="180"/>
      <c r="Q40" s="22">
        <v>23336.75</v>
      </c>
      <c r="R40" s="7">
        <f t="shared" si="19"/>
        <v>23336.75</v>
      </c>
      <c r="S40" s="12">
        <f t="shared" si="5"/>
        <v>1.0359730341014705E-2</v>
      </c>
      <c r="T40" s="177"/>
      <c r="U40" s="180"/>
      <c r="W40" s="22">
        <v>24196.76</v>
      </c>
      <c r="X40" s="7">
        <f t="shared" si="20"/>
        <v>24196.76</v>
      </c>
      <c r="Y40" s="12">
        <f t="shared" si="7"/>
        <v>9.915675679024908E-3</v>
      </c>
      <c r="Z40" s="177"/>
      <c r="AA40" s="180"/>
    </row>
    <row r="41" spans="1:30" ht="38.4" customHeight="1">
      <c r="E41" s="173" t="s">
        <v>91</v>
      </c>
      <c r="F41" s="173"/>
      <c r="G41" s="173"/>
      <c r="H41" s="10">
        <f>H34+H26+H18+H8</f>
        <v>1948594.2899999998</v>
      </c>
      <c r="I41" s="11">
        <f>I34+I26+I18+I8</f>
        <v>0.99999999999999989</v>
      </c>
      <c r="K41" s="174" t="s">
        <v>91</v>
      </c>
      <c r="L41" s="174"/>
      <c r="M41" s="174"/>
      <c r="N41" s="25">
        <f>N34+N26+N18+N8</f>
        <v>1152888.8599999999</v>
      </c>
      <c r="O41" s="26">
        <f>O34+O26+O18+O8</f>
        <v>1</v>
      </c>
      <c r="Q41" s="174" t="s">
        <v>91</v>
      </c>
      <c r="R41" s="174"/>
      <c r="S41" s="174"/>
      <c r="T41" s="25">
        <f>T34+T26+T18+T8</f>
        <v>2252640.6800000002</v>
      </c>
      <c r="U41" s="26">
        <f>U34+U26+U18+U8</f>
        <v>1</v>
      </c>
      <c r="W41" s="174" t="s">
        <v>91</v>
      </c>
      <c r="X41" s="174"/>
      <c r="Y41" s="174"/>
      <c r="Z41" s="25">
        <f>Z34+Z26+Z18+Z8</f>
        <v>2440253.2699999996</v>
      </c>
      <c r="AA41" s="26">
        <f>AA34+AA26+AA18+AA8</f>
        <v>1.0000000000000002</v>
      </c>
    </row>
  </sheetData>
  <mergeCells count="58">
    <mergeCell ref="U34:U40"/>
    <mergeCell ref="Z34:Z40"/>
    <mergeCell ref="AA34:AA40"/>
    <mergeCell ref="E33:I33"/>
    <mergeCell ref="K33:O33"/>
    <mergeCell ref="Q33:U33"/>
    <mergeCell ref="W33:AA33"/>
    <mergeCell ref="H34:H40"/>
    <mergeCell ref="I34:I40"/>
    <mergeCell ref="N34:N40"/>
    <mergeCell ref="O34:O40"/>
    <mergeCell ref="T34:T40"/>
    <mergeCell ref="U26:U32"/>
    <mergeCell ref="K25:O25"/>
    <mergeCell ref="Q25:U25"/>
    <mergeCell ref="W25:AA25"/>
    <mergeCell ref="Z26:Z32"/>
    <mergeCell ref="AA26:AA32"/>
    <mergeCell ref="H26:H32"/>
    <mergeCell ref="I26:I32"/>
    <mergeCell ref="N26:N32"/>
    <mergeCell ref="O26:O32"/>
    <mergeCell ref="T26:T32"/>
    <mergeCell ref="E25:I25"/>
    <mergeCell ref="T8:T16"/>
    <mergeCell ref="U8:U16"/>
    <mergeCell ref="Z8:Z16"/>
    <mergeCell ref="AA8:AA16"/>
    <mergeCell ref="H18:H24"/>
    <mergeCell ref="I18:I24"/>
    <mergeCell ref="N18:N24"/>
    <mergeCell ref="O18:O24"/>
    <mergeCell ref="T18:T24"/>
    <mergeCell ref="U18:U24"/>
    <mergeCell ref="Z18:Z24"/>
    <mergeCell ref="AA18:AA24"/>
    <mergeCell ref="A1:AA1"/>
    <mergeCell ref="A3:AA3"/>
    <mergeCell ref="Q5:U5"/>
    <mergeCell ref="W5:AA5"/>
    <mergeCell ref="E41:G41"/>
    <mergeCell ref="K41:M41"/>
    <mergeCell ref="Q41:S41"/>
    <mergeCell ref="W41:Y41"/>
    <mergeCell ref="H8:H16"/>
    <mergeCell ref="I8:I16"/>
    <mergeCell ref="N8:N16"/>
    <mergeCell ref="O8:O16"/>
    <mergeCell ref="E5:I5"/>
    <mergeCell ref="K5:O5"/>
    <mergeCell ref="E7:I7"/>
    <mergeCell ref="E17:I17"/>
    <mergeCell ref="K7:O7"/>
    <mergeCell ref="Q7:U7"/>
    <mergeCell ref="W7:AA7"/>
    <mergeCell ref="K17:O17"/>
    <mergeCell ref="Q17:U17"/>
    <mergeCell ref="W17:AA17"/>
  </mergeCells>
  <phoneticPr fontId="22" type="noConversion"/>
  <printOptions horizontalCentered="1"/>
  <pageMargins left="0.511811023622047" right="0.511811023622047" top="0.98425196850393704" bottom="0.98425196850393704" header="0.511811023622047" footer="0.511811023622047"/>
  <pageSetup paperSize="9" scale="26" fitToHeight="0" orientation="landscape" r:id="rId1"/>
  <headerFooter>
    <oddHeader>&amp;L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D469C-141B-4CF8-A3B9-39F55CDA8480}">
  <sheetPr>
    <pageSetUpPr fitToPage="1"/>
  </sheetPr>
  <dimension ref="A1:W39"/>
  <sheetViews>
    <sheetView tabSelected="1" topLeftCell="A4" zoomScale="55" zoomScaleNormal="55" zoomScaleSheetLayoutView="40" zoomScalePageLayoutView="90" workbookViewId="0">
      <selection activeCell="A8" sqref="A8:W8"/>
    </sheetView>
  </sheetViews>
  <sheetFormatPr defaultColWidth="9" defaultRowHeight="18"/>
  <cols>
    <col min="1" max="1" width="8.296875" style="238" customWidth="1"/>
    <col min="2" max="2" width="14.09765625" style="224" customWidth="1"/>
    <col min="3" max="3" width="29.796875" style="224" customWidth="1"/>
    <col min="4" max="22" width="15.796875" style="224" customWidth="1"/>
    <col min="23" max="23" width="19.796875" style="278" customWidth="1"/>
    <col min="24" max="16384" width="9" style="224"/>
  </cols>
  <sheetData>
    <row r="1" spans="1:23" ht="60" customHeight="1">
      <c r="A1" s="221"/>
      <c r="B1" s="222"/>
      <c r="C1" s="222" t="s">
        <v>140</v>
      </c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3"/>
    </row>
    <row r="2" spans="1:23" ht="55.2" customHeight="1">
      <c r="A2" s="225" t="s">
        <v>95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7"/>
    </row>
    <row r="3" spans="1:23" s="228" customFormat="1" ht="18.600000000000001" customHeight="1">
      <c r="W3" s="229"/>
    </row>
    <row r="4" spans="1:23" ht="37.950000000000003" customHeight="1">
      <c r="A4" s="198" t="s">
        <v>96</v>
      </c>
      <c r="B4" s="198"/>
      <c r="C4" s="230" t="s">
        <v>98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1"/>
      <c r="T4" s="198" t="s">
        <v>100</v>
      </c>
      <c r="U4" s="198"/>
      <c r="V4" s="232" t="s">
        <v>3</v>
      </c>
      <c r="W4" s="233"/>
    </row>
    <row r="5" spans="1:23" ht="51.6" customHeight="1">
      <c r="A5" s="198" t="s">
        <v>97</v>
      </c>
      <c r="B5" s="198"/>
      <c r="C5" s="230" t="s">
        <v>2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1"/>
      <c r="T5" s="234" t="s">
        <v>101</v>
      </c>
      <c r="U5" s="234"/>
      <c r="V5" s="232">
        <v>0</v>
      </c>
      <c r="W5" s="233"/>
    </row>
    <row r="6" spans="1:23" ht="42.6" customHeight="1">
      <c r="A6" s="198" t="s">
        <v>0</v>
      </c>
      <c r="B6" s="198"/>
      <c r="C6" s="230" t="s">
        <v>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1"/>
      <c r="T6" s="234" t="s">
        <v>108</v>
      </c>
      <c r="U6" s="234"/>
      <c r="V6" s="235">
        <v>45877</v>
      </c>
      <c r="W6" s="236"/>
    </row>
    <row r="7" spans="1:23" s="228" customFormat="1" ht="18.600000000000001" customHeight="1">
      <c r="W7" s="229"/>
    </row>
    <row r="8" spans="1:23" ht="28.2" customHeight="1">
      <c r="A8" s="198" t="s">
        <v>141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</row>
    <row r="9" spans="1:23" ht="18.600000000000001" customHeight="1">
      <c r="A9" s="231"/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8"/>
    </row>
    <row r="10" spans="1:23" ht="28.8" customHeight="1">
      <c r="A10" s="239">
        <v>1</v>
      </c>
      <c r="B10" s="240"/>
      <c r="C10" s="241" t="s">
        <v>142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3"/>
    </row>
    <row r="11" spans="1:23" ht="28.8" customHeight="1">
      <c r="A11" s="244" t="s">
        <v>143</v>
      </c>
      <c r="B11" s="245"/>
      <c r="C11" s="246" t="s">
        <v>145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8"/>
    </row>
    <row r="12" spans="1:23" ht="28.8" customHeight="1">
      <c r="A12" s="239">
        <v>2</v>
      </c>
      <c r="B12" s="240"/>
      <c r="C12" s="241" t="s">
        <v>144</v>
      </c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3"/>
    </row>
    <row r="13" spans="1:23" ht="28.8" customHeight="1">
      <c r="A13" s="244" t="s">
        <v>147</v>
      </c>
      <c r="B13" s="245"/>
      <c r="C13" s="246" t="s">
        <v>146</v>
      </c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8"/>
    </row>
    <row r="14" spans="1:23" ht="28.8" customHeight="1">
      <c r="A14" s="239">
        <v>3</v>
      </c>
      <c r="B14" s="240"/>
      <c r="C14" s="241" t="s">
        <v>154</v>
      </c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3"/>
    </row>
    <row r="15" spans="1:23" ht="28.8" customHeight="1">
      <c r="A15" s="244" t="s">
        <v>148</v>
      </c>
      <c r="B15" s="249"/>
      <c r="C15" s="246" t="s">
        <v>155</v>
      </c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48"/>
    </row>
    <row r="16" spans="1:23" ht="28.8" customHeight="1">
      <c r="A16" s="239">
        <v>4</v>
      </c>
      <c r="B16" s="240"/>
      <c r="C16" s="250" t="s">
        <v>149</v>
      </c>
      <c r="D16" s="251"/>
      <c r="E16" s="251"/>
      <c r="F16" s="251"/>
      <c r="G16" s="251"/>
      <c r="H16" s="251"/>
      <c r="I16" s="251"/>
      <c r="J16" s="251"/>
      <c r="K16" s="251"/>
      <c r="L16" s="251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3"/>
    </row>
    <row r="17" spans="1:23" ht="28.8" customHeight="1">
      <c r="A17" s="244" t="s">
        <v>40</v>
      </c>
      <c r="B17" s="249"/>
      <c r="C17" s="244" t="s">
        <v>150</v>
      </c>
      <c r="D17" s="249"/>
      <c r="E17" s="249"/>
      <c r="F17" s="249" t="s">
        <v>201</v>
      </c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5"/>
      <c r="S17" s="244" t="s">
        <v>153</v>
      </c>
      <c r="T17" s="249"/>
      <c r="U17" s="252">
        <v>1152888.8600000001</v>
      </c>
      <c r="V17" s="252"/>
      <c r="W17" s="253"/>
    </row>
    <row r="18" spans="1:23" ht="28.8" customHeight="1">
      <c r="A18" s="244" t="s">
        <v>41</v>
      </c>
      <c r="B18" s="249"/>
      <c r="C18" s="244" t="s">
        <v>151</v>
      </c>
      <c r="D18" s="249"/>
      <c r="E18" s="249"/>
      <c r="F18" s="249" t="s">
        <v>203</v>
      </c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5"/>
      <c r="S18" s="244" t="s">
        <v>153</v>
      </c>
      <c r="T18" s="249"/>
      <c r="U18" s="252">
        <v>2252640.6800000002</v>
      </c>
      <c r="V18" s="252"/>
      <c r="W18" s="253"/>
    </row>
    <row r="19" spans="1:23" ht="28.8" customHeight="1">
      <c r="A19" s="244" t="s">
        <v>42</v>
      </c>
      <c r="B19" s="249"/>
      <c r="C19" s="244" t="s">
        <v>152</v>
      </c>
      <c r="D19" s="249"/>
      <c r="E19" s="249"/>
      <c r="F19" s="249" t="s">
        <v>202</v>
      </c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5"/>
      <c r="S19" s="244" t="s">
        <v>153</v>
      </c>
      <c r="T19" s="249"/>
      <c r="U19" s="252">
        <v>2440253.27</v>
      </c>
      <c r="V19" s="252"/>
      <c r="W19" s="253"/>
    </row>
    <row r="20" spans="1:23" ht="28.8" customHeight="1">
      <c r="A20" s="239">
        <v>5</v>
      </c>
      <c r="B20" s="240"/>
      <c r="C20" s="250" t="s">
        <v>156</v>
      </c>
      <c r="D20" s="251"/>
      <c r="E20" s="251"/>
      <c r="F20" s="251"/>
      <c r="G20" s="251"/>
      <c r="H20" s="251"/>
      <c r="I20" s="251"/>
      <c r="J20" s="251"/>
      <c r="K20" s="251"/>
      <c r="L20" s="251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3"/>
    </row>
    <row r="21" spans="1:23" ht="28.8" customHeight="1">
      <c r="A21" s="244" t="s">
        <v>157</v>
      </c>
      <c r="B21" s="249"/>
      <c r="C21" s="246" t="s">
        <v>158</v>
      </c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8"/>
    </row>
    <row r="22" spans="1:23" ht="28.8" customHeight="1">
      <c r="A22" s="239">
        <v>6</v>
      </c>
      <c r="B22" s="240"/>
      <c r="C22" s="250" t="s">
        <v>160</v>
      </c>
      <c r="D22" s="251"/>
      <c r="E22" s="251"/>
      <c r="F22" s="251"/>
      <c r="G22" s="251"/>
      <c r="H22" s="251"/>
      <c r="I22" s="251"/>
      <c r="J22" s="251"/>
      <c r="K22" s="251"/>
      <c r="L22" s="251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3"/>
    </row>
    <row r="23" spans="1:23" ht="28.8" customHeight="1">
      <c r="A23" s="244" t="s">
        <v>159</v>
      </c>
      <c r="B23" s="249"/>
      <c r="C23" s="246" t="s">
        <v>161</v>
      </c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247"/>
      <c r="U23" s="247"/>
      <c r="V23" s="247"/>
      <c r="W23" s="248"/>
    </row>
    <row r="24" spans="1:23" ht="30.6" customHeight="1">
      <c r="A24" s="239">
        <v>7</v>
      </c>
      <c r="B24" s="240"/>
      <c r="C24" s="241" t="s">
        <v>162</v>
      </c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3"/>
    </row>
    <row r="25" spans="1:23" ht="30.6" customHeight="1">
      <c r="A25" s="254" t="s">
        <v>159</v>
      </c>
      <c r="B25" s="254"/>
      <c r="C25" s="247" t="s">
        <v>163</v>
      </c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  <c r="V25" s="247"/>
      <c r="W25" s="248"/>
    </row>
    <row r="26" spans="1:23" ht="10.8" customHeight="1">
      <c r="A26" s="254"/>
      <c r="B26" s="254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</row>
    <row r="27" spans="1:23" ht="127.2" customHeight="1">
      <c r="A27" s="254"/>
      <c r="B27" s="254"/>
      <c r="C27" s="228"/>
      <c r="D27" s="255" t="s">
        <v>164</v>
      </c>
      <c r="E27" s="256" t="s">
        <v>165</v>
      </c>
      <c r="F27" s="256" t="s">
        <v>166</v>
      </c>
      <c r="G27" s="256" t="s">
        <v>167</v>
      </c>
      <c r="H27" s="257" t="s">
        <v>168</v>
      </c>
      <c r="I27" s="257" t="s">
        <v>198</v>
      </c>
      <c r="J27" s="257" t="s">
        <v>181</v>
      </c>
      <c r="K27" s="257" t="s">
        <v>182</v>
      </c>
      <c r="L27" s="257" t="s">
        <v>183</v>
      </c>
      <c r="M27" s="257" t="s">
        <v>184</v>
      </c>
      <c r="N27" s="257" t="s">
        <v>185</v>
      </c>
      <c r="O27" s="257" t="s">
        <v>186</v>
      </c>
      <c r="P27" s="257" t="s">
        <v>187</v>
      </c>
      <c r="Q27" s="257" t="s">
        <v>188</v>
      </c>
      <c r="R27" s="257" t="s">
        <v>189</v>
      </c>
      <c r="S27" s="257" t="s">
        <v>190</v>
      </c>
      <c r="T27" s="257" t="s">
        <v>191</v>
      </c>
      <c r="U27" s="257" t="s">
        <v>44</v>
      </c>
      <c r="V27" s="257" t="s">
        <v>192</v>
      </c>
      <c r="W27" s="258" t="s">
        <v>197</v>
      </c>
    </row>
    <row r="28" spans="1:23" ht="36.6" customHeight="1">
      <c r="A28" s="254"/>
      <c r="B28" s="254"/>
      <c r="C28" s="259" t="s">
        <v>193</v>
      </c>
      <c r="D28" s="260">
        <v>25897.85</v>
      </c>
      <c r="E28" s="260">
        <v>19728.400000000001</v>
      </c>
      <c r="F28" s="261">
        <v>198492.56</v>
      </c>
      <c r="G28" s="260">
        <v>123551.45</v>
      </c>
      <c r="H28" s="260">
        <v>10343</v>
      </c>
      <c r="I28" s="260">
        <v>12129.55</v>
      </c>
      <c r="J28" s="260">
        <v>111247</v>
      </c>
      <c r="K28" s="260">
        <v>41300</v>
      </c>
      <c r="L28" s="260">
        <v>58000</v>
      </c>
      <c r="M28" s="260">
        <v>12000</v>
      </c>
      <c r="N28" s="260">
        <v>50000</v>
      </c>
      <c r="O28" s="260">
        <v>112000</v>
      </c>
      <c r="P28" s="260">
        <v>152000</v>
      </c>
      <c r="Q28" s="260">
        <v>6700</v>
      </c>
      <c r="R28" s="260">
        <v>8790</v>
      </c>
      <c r="S28" s="260">
        <v>21320</v>
      </c>
      <c r="T28" s="260">
        <v>7614</v>
      </c>
      <c r="U28" s="260">
        <v>30000</v>
      </c>
      <c r="V28" s="260">
        <v>18350</v>
      </c>
      <c r="W28" s="262">
        <f>D28+E28+F28+G28+H28+(I28*12)+J28+K28+L28+M28+N28+O28+P28+Q28+R28+S28+T28+U28+V28</f>
        <v>1152888.8599999999</v>
      </c>
    </row>
    <row r="29" spans="1:23" ht="36.6" customHeight="1">
      <c r="A29" s="254"/>
      <c r="B29" s="254"/>
      <c r="C29" s="259" t="s">
        <v>194</v>
      </c>
      <c r="D29" s="260">
        <v>48104.19</v>
      </c>
      <c r="E29" s="260">
        <v>34877</v>
      </c>
      <c r="F29" s="262">
        <v>336188.98</v>
      </c>
      <c r="G29" s="260">
        <v>219007.39</v>
      </c>
      <c r="H29" s="260">
        <v>18994.400000000001</v>
      </c>
      <c r="I29" s="260">
        <v>23336.75</v>
      </c>
      <c r="J29" s="260">
        <v>194774.31</v>
      </c>
      <c r="K29" s="260">
        <v>85400</v>
      </c>
      <c r="L29" s="260">
        <v>121331.59</v>
      </c>
      <c r="M29" s="260">
        <v>21547.82</v>
      </c>
      <c r="N29" s="260">
        <v>116212</v>
      </c>
      <c r="O29" s="260">
        <v>250199.13</v>
      </c>
      <c r="P29" s="260">
        <v>297842</v>
      </c>
      <c r="Q29" s="260">
        <v>20899.97</v>
      </c>
      <c r="R29" s="260">
        <v>24111.1</v>
      </c>
      <c r="S29" s="260">
        <v>49500</v>
      </c>
      <c r="T29" s="260">
        <v>23487</v>
      </c>
      <c r="U29" s="260">
        <v>62000</v>
      </c>
      <c r="V29" s="260">
        <v>48122.8</v>
      </c>
      <c r="W29" s="260">
        <f t="shared" ref="W29" si="0">D29+E29+F29+G29+H29+(I29*12)+J29+K29+L29+M29+N29+O29+P29+Q29+R29+S29+T29+U29+V29</f>
        <v>2252640.6799999997</v>
      </c>
    </row>
    <row r="30" spans="1:23" ht="36.6" customHeight="1">
      <c r="A30" s="254"/>
      <c r="B30" s="254"/>
      <c r="C30" s="259" t="s">
        <v>195</v>
      </c>
      <c r="D30" s="260">
        <v>64487.42</v>
      </c>
      <c r="E30" s="260">
        <v>41368.5</v>
      </c>
      <c r="F30" s="262">
        <v>326383.17</v>
      </c>
      <c r="G30" s="260">
        <v>275198.40999999997</v>
      </c>
      <c r="H30" s="260">
        <v>23541.72</v>
      </c>
      <c r="I30" s="260">
        <v>24196.76</v>
      </c>
      <c r="J30" s="260">
        <v>254511.33</v>
      </c>
      <c r="K30" s="260">
        <v>77055.31</v>
      </c>
      <c r="L30" s="260">
        <v>139349.23000000001</v>
      </c>
      <c r="M30" s="260">
        <v>28011.31</v>
      </c>
      <c r="N30" s="260">
        <v>111925</v>
      </c>
      <c r="O30" s="260">
        <v>216754.1</v>
      </c>
      <c r="P30" s="260">
        <v>305123.12</v>
      </c>
      <c r="Q30" s="260">
        <v>22978.57</v>
      </c>
      <c r="R30" s="260">
        <v>23767.1</v>
      </c>
      <c r="S30" s="260">
        <v>72539.92</v>
      </c>
      <c r="T30" s="260">
        <v>25803.62</v>
      </c>
      <c r="U30" s="260">
        <v>73433.78</v>
      </c>
      <c r="V30" s="260">
        <v>67660.539999999994</v>
      </c>
      <c r="W30" s="260">
        <f>D30+E30+F30+G30+H30+(I30*12)+J30+K30+L30+M30+N30+O30+P30+Q30+R30+S30+T30+U30+V30</f>
        <v>2440253.27</v>
      </c>
    </row>
    <row r="31" spans="1:23" ht="7.2" customHeight="1">
      <c r="A31" s="254"/>
      <c r="B31" s="254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63"/>
    </row>
    <row r="32" spans="1:23" ht="36.6" customHeight="1">
      <c r="A32" s="254"/>
      <c r="B32" s="254"/>
      <c r="C32" s="259" t="s">
        <v>196</v>
      </c>
      <c r="D32" s="264">
        <f>(D28+D29+D30)/3</f>
        <v>46163.153333333343</v>
      </c>
      <c r="E32" s="264">
        <f t="shared" ref="E32:V32" si="1">(E28+E29+E30)/3</f>
        <v>31991.3</v>
      </c>
      <c r="F32" s="265">
        <f>(F28+F29+F30)/3</f>
        <v>287021.57</v>
      </c>
      <c r="G32" s="264">
        <f t="shared" si="1"/>
        <v>205919.08333333334</v>
      </c>
      <c r="H32" s="264">
        <f t="shared" si="1"/>
        <v>17626.373333333333</v>
      </c>
      <c r="I32" s="264">
        <f t="shared" si="1"/>
        <v>19887.686666666665</v>
      </c>
      <c r="J32" s="264">
        <f t="shared" si="1"/>
        <v>186844.21333333335</v>
      </c>
      <c r="K32" s="264">
        <f t="shared" si="1"/>
        <v>67918.436666666661</v>
      </c>
      <c r="L32" s="264">
        <f t="shared" si="1"/>
        <v>106226.94</v>
      </c>
      <c r="M32" s="264">
        <f t="shared" si="1"/>
        <v>20519.710000000003</v>
      </c>
      <c r="N32" s="264">
        <f t="shared" si="1"/>
        <v>92712.333333333328</v>
      </c>
      <c r="O32" s="264">
        <f t="shared" si="1"/>
        <v>192984.41</v>
      </c>
      <c r="P32" s="264">
        <f t="shared" si="1"/>
        <v>251655.04000000001</v>
      </c>
      <c r="Q32" s="264">
        <f t="shared" si="1"/>
        <v>16859.513333333332</v>
      </c>
      <c r="R32" s="264">
        <f t="shared" si="1"/>
        <v>18889.399999999998</v>
      </c>
      <c r="S32" s="264">
        <f t="shared" si="1"/>
        <v>47786.639999999992</v>
      </c>
      <c r="T32" s="264">
        <f t="shared" si="1"/>
        <v>18968.206666666665</v>
      </c>
      <c r="U32" s="264">
        <f t="shared" si="1"/>
        <v>55144.593333333331</v>
      </c>
      <c r="V32" s="264">
        <f t="shared" si="1"/>
        <v>44711.113333333335</v>
      </c>
      <c r="W32" s="266">
        <v>1948594.29</v>
      </c>
    </row>
    <row r="33" spans="1:23" ht="30.6" customHeight="1">
      <c r="A33" s="239">
        <v>7</v>
      </c>
      <c r="B33" s="240"/>
      <c r="C33" s="241" t="s">
        <v>162</v>
      </c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3"/>
    </row>
    <row r="34" spans="1:23" ht="30.6" customHeight="1">
      <c r="A34" s="244" t="s">
        <v>199</v>
      </c>
      <c r="B34" s="249"/>
      <c r="C34" s="267">
        <v>1948594.29</v>
      </c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8"/>
    </row>
    <row r="35" spans="1:23" ht="37.950000000000003" customHeight="1">
      <c r="A35" s="268"/>
      <c r="B35" s="268"/>
      <c r="C35" s="269"/>
      <c r="D35" s="269"/>
      <c r="E35" s="269"/>
      <c r="F35" s="269"/>
      <c r="G35" s="269"/>
      <c r="H35" s="270"/>
      <c r="I35" s="270"/>
      <c r="J35" s="270"/>
      <c r="K35" s="270"/>
      <c r="L35" s="270"/>
      <c r="M35" s="271"/>
      <c r="N35" s="271"/>
      <c r="O35" s="271"/>
      <c r="P35" s="271"/>
      <c r="Q35" s="271"/>
      <c r="R35" s="268"/>
      <c r="S35" s="270"/>
      <c r="T35" s="272"/>
      <c r="U35" s="272"/>
      <c r="V35" s="231"/>
      <c r="W35" s="273"/>
    </row>
    <row r="36" spans="1:23" ht="37.950000000000003" customHeight="1">
      <c r="A36" s="268"/>
      <c r="B36" s="268"/>
      <c r="C36" s="269"/>
      <c r="D36" s="269"/>
      <c r="E36" s="269"/>
      <c r="F36" s="269"/>
      <c r="G36" s="269"/>
      <c r="H36" s="270"/>
      <c r="I36" s="270"/>
      <c r="J36" s="270"/>
      <c r="K36" s="270"/>
      <c r="L36" s="270"/>
      <c r="M36" s="271"/>
      <c r="N36" s="271"/>
      <c r="O36" s="271"/>
      <c r="P36" s="271"/>
      <c r="Q36" s="271"/>
      <c r="R36" s="268"/>
      <c r="S36" s="270"/>
      <c r="T36" s="272"/>
      <c r="U36" s="272"/>
      <c r="V36" s="231"/>
      <c r="W36" s="274"/>
    </row>
    <row r="37" spans="1:23" ht="37.950000000000003" customHeight="1">
      <c r="A37" s="231"/>
      <c r="B37" s="270"/>
      <c r="C37" s="269"/>
      <c r="D37" s="269"/>
      <c r="E37" s="269"/>
      <c r="F37" s="269"/>
      <c r="G37" s="269"/>
      <c r="H37" s="270"/>
      <c r="I37" s="270"/>
      <c r="J37" s="270"/>
      <c r="K37" s="270"/>
      <c r="L37" s="270"/>
      <c r="M37" s="275"/>
      <c r="N37" s="275"/>
      <c r="O37" s="275"/>
      <c r="P37" s="275"/>
      <c r="Q37" s="275"/>
      <c r="R37" s="270"/>
      <c r="S37" s="270"/>
      <c r="T37" s="275"/>
      <c r="U37" s="270"/>
      <c r="V37" s="270"/>
      <c r="W37" s="276"/>
    </row>
    <row r="38" spans="1:23" ht="37.950000000000003" customHeight="1">
      <c r="A38" s="231"/>
      <c r="B38" s="270"/>
      <c r="C38" s="269"/>
      <c r="D38" s="269"/>
      <c r="E38" s="269"/>
      <c r="F38" s="269"/>
      <c r="G38" s="269"/>
      <c r="H38" s="270"/>
      <c r="I38" s="270"/>
      <c r="J38" s="270"/>
      <c r="K38" s="270"/>
      <c r="L38" s="270"/>
      <c r="M38" s="275"/>
      <c r="N38" s="275"/>
      <c r="O38" s="275"/>
      <c r="P38" s="275"/>
      <c r="Q38" s="275"/>
      <c r="R38" s="270"/>
      <c r="S38" s="270"/>
      <c r="T38" s="275"/>
      <c r="U38" s="270"/>
      <c r="V38" s="270"/>
      <c r="W38" s="276"/>
    </row>
    <row r="39" spans="1:23" ht="37.950000000000003" customHeight="1">
      <c r="A39" s="231"/>
      <c r="B39" s="277"/>
      <c r="C39" s="277"/>
      <c r="D39" s="277"/>
      <c r="E39" s="277"/>
      <c r="F39" s="277"/>
      <c r="G39" s="277"/>
      <c r="H39" s="277"/>
      <c r="I39" s="277"/>
      <c r="J39" s="277"/>
      <c r="K39" s="277"/>
      <c r="L39" s="277"/>
      <c r="M39" s="277"/>
      <c r="N39" s="277"/>
      <c r="O39" s="277"/>
      <c r="P39" s="277"/>
      <c r="Q39" s="277"/>
      <c r="R39" s="277"/>
      <c r="S39" s="277"/>
      <c r="T39" s="272"/>
      <c r="U39" s="272"/>
      <c r="V39" s="272"/>
      <c r="W39" s="272"/>
    </row>
  </sheetData>
  <mergeCells count="66">
    <mergeCell ref="A22:B22"/>
    <mergeCell ref="C22:W22"/>
    <mergeCell ref="S18:T18"/>
    <mergeCell ref="S17:T17"/>
    <mergeCell ref="A34:B34"/>
    <mergeCell ref="C34:W34"/>
    <mergeCell ref="A23:B23"/>
    <mergeCell ref="C23:W23"/>
    <mergeCell ref="A24:B24"/>
    <mergeCell ref="C24:W24"/>
    <mergeCell ref="C25:W25"/>
    <mergeCell ref="A25:B32"/>
    <mergeCell ref="A33:B33"/>
    <mergeCell ref="C33:W33"/>
    <mergeCell ref="U18:W18"/>
    <mergeCell ref="U17:W17"/>
    <mergeCell ref="A19:B19"/>
    <mergeCell ref="S19:T19"/>
    <mergeCell ref="F19:R19"/>
    <mergeCell ref="F18:R18"/>
    <mergeCell ref="F17:R17"/>
    <mergeCell ref="T39:W39"/>
    <mergeCell ref="C10:W10"/>
    <mergeCell ref="A10:B10"/>
    <mergeCell ref="C11:W11"/>
    <mergeCell ref="A11:B11"/>
    <mergeCell ref="A12:B12"/>
    <mergeCell ref="C12:W12"/>
    <mergeCell ref="A16:B16"/>
    <mergeCell ref="C16:W16"/>
    <mergeCell ref="A17:B17"/>
    <mergeCell ref="A18:B18"/>
    <mergeCell ref="A36:B36"/>
    <mergeCell ref="M36:R36"/>
    <mergeCell ref="T36:U36"/>
    <mergeCell ref="C14:W14"/>
    <mergeCell ref="A15:B15"/>
    <mergeCell ref="A8:W8"/>
    <mergeCell ref="A35:B35"/>
    <mergeCell ref="M35:R35"/>
    <mergeCell ref="T35:U35"/>
    <mergeCell ref="A13:B13"/>
    <mergeCell ref="C13:W13"/>
    <mergeCell ref="C15:W15"/>
    <mergeCell ref="A21:B21"/>
    <mergeCell ref="C21:W21"/>
    <mergeCell ref="C19:E19"/>
    <mergeCell ref="C18:E18"/>
    <mergeCell ref="C17:E17"/>
    <mergeCell ref="U19:W19"/>
    <mergeCell ref="A20:B20"/>
    <mergeCell ref="C20:W20"/>
    <mergeCell ref="A14:B14"/>
    <mergeCell ref="V6:W6"/>
    <mergeCell ref="V5:W5"/>
    <mergeCell ref="V4:W4"/>
    <mergeCell ref="A2:W2"/>
    <mergeCell ref="A4:B4"/>
    <mergeCell ref="C4:R4"/>
    <mergeCell ref="T4:U4"/>
    <mergeCell ref="A5:B5"/>
    <mergeCell ref="C5:R5"/>
    <mergeCell ref="T5:U5"/>
    <mergeCell ref="A6:B6"/>
    <mergeCell ref="C6:R6"/>
    <mergeCell ref="T6:U6"/>
  </mergeCells>
  <phoneticPr fontId="22" type="noConversion"/>
  <printOptions horizontalCentered="1"/>
  <pageMargins left="0.511811023622047" right="0.511811023622047" top="0.98425196850393704" bottom="0.98425196850393704" header="0.511811023622047" footer="0.511811023622047"/>
  <pageSetup paperSize="9" scale="33" fitToHeight="0" orientation="landscape" r:id="rId1"/>
  <headerFooter>
    <oddHeader>&amp;L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C5B4C-603B-4A89-BFC3-2D87B435FBD1}">
  <sheetPr>
    <pageSetUpPr fitToPage="1"/>
  </sheetPr>
  <dimension ref="A1:J51"/>
  <sheetViews>
    <sheetView view="pageBreakPreview" topLeftCell="A7" zoomScale="70" zoomScaleNormal="100" zoomScaleSheetLayoutView="70" zoomScalePageLayoutView="90" workbookViewId="0">
      <selection activeCell="J6" sqref="J6"/>
    </sheetView>
  </sheetViews>
  <sheetFormatPr defaultColWidth="9" defaultRowHeight="13.8"/>
  <cols>
    <col min="1" max="1" width="8.296875" style="8" customWidth="1"/>
    <col min="2" max="2" width="14.09765625" style="20" customWidth="1"/>
    <col min="3" max="3" width="60" style="20" customWidth="1"/>
    <col min="4" max="4" width="8" style="20" customWidth="1"/>
    <col min="5" max="5" width="13.09765625" style="20" customWidth="1"/>
    <col min="6" max="8" width="14.3984375" style="20" customWidth="1"/>
    <col min="9" max="9" width="21.69921875" style="20" bestFit="1" customWidth="1"/>
    <col min="10" max="10" width="16.796875" style="52" customWidth="1"/>
    <col min="11" max="16384" width="9" style="20"/>
  </cols>
  <sheetData>
    <row r="1" spans="1:10" ht="69.599999999999994" customHeight="1">
      <c r="A1" s="65"/>
      <c r="B1" s="66"/>
      <c r="C1" s="66"/>
      <c r="D1" s="66"/>
      <c r="E1" s="66"/>
      <c r="F1" s="66"/>
      <c r="G1" s="66"/>
      <c r="H1" s="66"/>
      <c r="I1" s="66"/>
      <c r="J1" s="67"/>
    </row>
    <row r="2" spans="1:10" ht="55.2" customHeight="1">
      <c r="A2" s="187" t="s">
        <v>95</v>
      </c>
      <c r="B2" s="188"/>
      <c r="C2" s="188"/>
      <c r="D2" s="188"/>
      <c r="E2" s="188"/>
      <c r="F2" s="188"/>
      <c r="G2" s="188"/>
      <c r="H2" s="188"/>
      <c r="I2" s="188"/>
      <c r="J2" s="189"/>
    </row>
    <row r="3" spans="1:10" customFormat="1" ht="27" customHeight="1">
      <c r="J3" s="1"/>
    </row>
    <row r="4" spans="1:10" ht="37.950000000000003" customHeight="1">
      <c r="A4" s="190" t="s">
        <v>96</v>
      </c>
      <c r="B4" s="190"/>
      <c r="C4" s="191" t="s">
        <v>98</v>
      </c>
      <c r="D4" s="191"/>
      <c r="E4" s="191"/>
      <c r="F4" s="191"/>
      <c r="G4" s="3"/>
      <c r="H4" s="190" t="s">
        <v>100</v>
      </c>
      <c r="I4" s="190"/>
      <c r="J4" s="43" t="s">
        <v>3</v>
      </c>
    </row>
    <row r="5" spans="1:10" ht="51.6" customHeight="1">
      <c r="A5" s="190" t="s">
        <v>97</v>
      </c>
      <c r="B5" s="190"/>
      <c r="C5" s="191" t="s">
        <v>2</v>
      </c>
      <c r="D5" s="191"/>
      <c r="E5" s="191"/>
      <c r="F5" s="191"/>
      <c r="G5" s="3"/>
      <c r="H5" s="192" t="s">
        <v>101</v>
      </c>
      <c r="I5" s="192"/>
      <c r="J5" s="43">
        <v>0</v>
      </c>
    </row>
    <row r="6" spans="1:10" ht="42.6" customHeight="1">
      <c r="A6" s="190" t="s">
        <v>0</v>
      </c>
      <c r="B6" s="190"/>
      <c r="C6" s="191" t="s">
        <v>1</v>
      </c>
      <c r="D6" s="191"/>
      <c r="E6" s="191"/>
      <c r="F6" s="191"/>
      <c r="G6" s="3"/>
      <c r="H6" s="192" t="s">
        <v>108</v>
      </c>
      <c r="I6" s="192"/>
      <c r="J6" s="64">
        <v>45877</v>
      </c>
    </row>
    <row r="7" spans="1:10" customFormat="1" ht="27" customHeight="1">
      <c r="J7" s="1"/>
    </row>
    <row r="8" spans="1:10" ht="28.2" customHeight="1">
      <c r="A8" s="190" t="s">
        <v>4</v>
      </c>
      <c r="B8" s="197"/>
      <c r="C8" s="197"/>
      <c r="D8" s="197"/>
      <c r="E8" s="197"/>
      <c r="F8" s="197"/>
      <c r="G8" s="197"/>
      <c r="H8" s="197"/>
      <c r="I8" s="197"/>
      <c r="J8" s="197"/>
    </row>
    <row r="9" spans="1:10" ht="18.600000000000001" customHeight="1">
      <c r="A9" s="3"/>
      <c r="B9" s="2"/>
      <c r="C9" s="2"/>
      <c r="D9" s="2"/>
      <c r="E9" s="2"/>
      <c r="F9" s="2"/>
      <c r="G9" s="2"/>
      <c r="H9" s="2"/>
      <c r="I9" s="2"/>
      <c r="J9" s="8"/>
    </row>
    <row r="10" spans="1:10" s="2" customFormat="1" ht="30" customHeight="1">
      <c r="A10" s="4" t="s">
        <v>5</v>
      </c>
      <c r="B10" s="4" t="s">
        <v>99</v>
      </c>
      <c r="C10" s="4" t="s">
        <v>6</v>
      </c>
      <c r="D10" s="4" t="s">
        <v>7</v>
      </c>
      <c r="E10" s="4" t="s">
        <v>103</v>
      </c>
      <c r="F10" s="4" t="s">
        <v>102</v>
      </c>
      <c r="G10" s="4" t="s">
        <v>104</v>
      </c>
      <c r="H10" s="4" t="s">
        <v>105</v>
      </c>
      <c r="I10" s="4" t="s">
        <v>8</v>
      </c>
      <c r="J10" s="4" t="s">
        <v>106</v>
      </c>
    </row>
    <row r="11" spans="1:10" ht="36.6" customHeight="1">
      <c r="A11" s="15" t="s">
        <v>9</v>
      </c>
      <c r="B11" s="16"/>
      <c r="C11" s="16" t="s">
        <v>10</v>
      </c>
      <c r="D11" s="16"/>
      <c r="E11" s="54"/>
      <c r="F11" s="16"/>
      <c r="G11" s="16"/>
      <c r="H11" s="16"/>
      <c r="I11" s="55">
        <f>SUM(I12:I20)</f>
        <v>668272.22999999986</v>
      </c>
      <c r="J11" s="56">
        <f>I11/$I$46</f>
        <v>0.34295093310573121</v>
      </c>
    </row>
    <row r="12" spans="1:10" ht="36.6" customHeight="1">
      <c r="A12" s="6" t="s">
        <v>11</v>
      </c>
      <c r="B12" s="6" t="s">
        <v>83</v>
      </c>
      <c r="C12" s="5" t="s">
        <v>109</v>
      </c>
      <c r="D12" s="6" t="s">
        <v>12</v>
      </c>
      <c r="E12" s="28">
        <v>1</v>
      </c>
      <c r="F12" s="7">
        <v>46163.15</v>
      </c>
      <c r="G12" s="12">
        <v>0</v>
      </c>
      <c r="H12" s="7">
        <v>46163.15</v>
      </c>
      <c r="I12" s="7">
        <v>46163.15</v>
      </c>
      <c r="J12" s="57">
        <f>I12/$I$46</f>
        <v>2.3690488182637547E-2</v>
      </c>
    </row>
    <row r="13" spans="1:10" ht="36.6" customHeight="1">
      <c r="A13" s="6" t="s">
        <v>63</v>
      </c>
      <c r="B13" s="6" t="s">
        <v>83</v>
      </c>
      <c r="C13" s="5" t="s">
        <v>110</v>
      </c>
      <c r="D13" s="6" t="s">
        <v>12</v>
      </c>
      <c r="E13" s="28">
        <v>1</v>
      </c>
      <c r="F13" s="7">
        <v>31991.3</v>
      </c>
      <c r="G13" s="12">
        <v>0</v>
      </c>
      <c r="H13" s="7">
        <v>31991.3</v>
      </c>
      <c r="I13" s="7">
        <v>31991.3</v>
      </c>
      <c r="J13" s="57">
        <f t="shared" ref="J13:J44" si="0">I13/$I$46</f>
        <v>1.6417629962366356E-2</v>
      </c>
    </row>
    <row r="14" spans="1:10" ht="36.6" customHeight="1">
      <c r="A14" s="6" t="s">
        <v>64</v>
      </c>
      <c r="B14" s="6" t="s">
        <v>83</v>
      </c>
      <c r="C14" s="5" t="s">
        <v>111</v>
      </c>
      <c r="D14" s="6" t="s">
        <v>12</v>
      </c>
      <c r="E14" s="28">
        <v>1</v>
      </c>
      <c r="F14" s="7">
        <v>287021.57</v>
      </c>
      <c r="G14" s="12">
        <v>0</v>
      </c>
      <c r="H14" s="7">
        <v>287021.57</v>
      </c>
      <c r="I14" s="7">
        <v>287021.57</v>
      </c>
      <c r="J14" s="57">
        <f t="shared" si="0"/>
        <v>0.14729673153255521</v>
      </c>
    </row>
    <row r="15" spans="1:10" ht="36.6" customHeight="1">
      <c r="A15" s="6" t="s">
        <v>65</v>
      </c>
      <c r="B15" s="6" t="s">
        <v>83</v>
      </c>
      <c r="C15" s="5" t="s">
        <v>112</v>
      </c>
      <c r="D15" s="6" t="s">
        <v>12</v>
      </c>
      <c r="E15" s="28">
        <v>1</v>
      </c>
      <c r="F15" s="7">
        <v>205919.08000000002</v>
      </c>
      <c r="G15" s="12">
        <v>0</v>
      </c>
      <c r="H15" s="7">
        <v>205919.08000000002</v>
      </c>
      <c r="I15" s="7">
        <v>205919.08000000002</v>
      </c>
      <c r="J15" s="57">
        <f t="shared" si="0"/>
        <v>0.1056757073839111</v>
      </c>
    </row>
    <row r="16" spans="1:10" ht="36.6" customHeight="1">
      <c r="A16" s="6" t="s">
        <v>66</v>
      </c>
      <c r="B16" s="6" t="s">
        <v>83</v>
      </c>
      <c r="C16" s="5" t="s">
        <v>113</v>
      </c>
      <c r="D16" s="6" t="s">
        <v>12</v>
      </c>
      <c r="E16" s="28">
        <v>1</v>
      </c>
      <c r="F16" s="7">
        <v>17626.37</v>
      </c>
      <c r="G16" s="12">
        <v>0</v>
      </c>
      <c r="H16" s="7">
        <v>17626.37</v>
      </c>
      <c r="I16" s="7">
        <v>17626.37</v>
      </c>
      <c r="J16" s="57">
        <f t="shared" si="0"/>
        <v>9.0456849280821806E-3</v>
      </c>
    </row>
    <row r="17" spans="1:10" ht="36.6" customHeight="1">
      <c r="A17" s="6" t="s">
        <v>67</v>
      </c>
      <c r="B17" s="6" t="s">
        <v>83</v>
      </c>
      <c r="C17" s="5" t="s">
        <v>169</v>
      </c>
      <c r="D17" s="6" t="s">
        <v>12</v>
      </c>
      <c r="E17" s="28">
        <v>1</v>
      </c>
      <c r="F17" s="7">
        <v>19887.689999999999</v>
      </c>
      <c r="G17" s="12">
        <v>0</v>
      </c>
      <c r="H17" s="7">
        <v>19887.689999999999</v>
      </c>
      <c r="I17" s="7">
        <v>19887.689999999999</v>
      </c>
      <c r="J17" s="57">
        <f t="shared" si="0"/>
        <v>1.0206172779044733E-2</v>
      </c>
    </row>
    <row r="18" spans="1:10" ht="36.6" customHeight="1">
      <c r="A18" s="6" t="s">
        <v>17</v>
      </c>
      <c r="B18" s="6" t="s">
        <v>83</v>
      </c>
      <c r="C18" s="5" t="s">
        <v>170</v>
      </c>
      <c r="D18" s="6" t="s">
        <v>12</v>
      </c>
      <c r="E18" s="28">
        <v>1</v>
      </c>
      <c r="F18" s="7">
        <v>19887.689999999999</v>
      </c>
      <c r="G18" s="12">
        <v>0</v>
      </c>
      <c r="H18" s="7">
        <v>19887.689999999999</v>
      </c>
      <c r="I18" s="7">
        <v>19887.689999999999</v>
      </c>
      <c r="J18" s="57">
        <f t="shared" si="0"/>
        <v>1.0206172779044733E-2</v>
      </c>
    </row>
    <row r="19" spans="1:10" ht="36.6" customHeight="1">
      <c r="A19" s="6" t="s">
        <v>18</v>
      </c>
      <c r="B19" s="6" t="s">
        <v>83</v>
      </c>
      <c r="C19" s="5" t="s">
        <v>171</v>
      </c>
      <c r="D19" s="6" t="s">
        <v>12</v>
      </c>
      <c r="E19" s="28">
        <v>1</v>
      </c>
      <c r="F19" s="7">
        <v>19887.689999999999</v>
      </c>
      <c r="G19" s="12">
        <v>0</v>
      </c>
      <c r="H19" s="7">
        <v>19887.689999999999</v>
      </c>
      <c r="I19" s="7">
        <v>19887.689999999999</v>
      </c>
      <c r="J19" s="57">
        <f t="shared" si="0"/>
        <v>1.0206172779044733E-2</v>
      </c>
    </row>
    <row r="20" spans="1:10" ht="36.6" customHeight="1">
      <c r="A20" s="6" t="s">
        <v>19</v>
      </c>
      <c r="B20" s="6" t="s">
        <v>83</v>
      </c>
      <c r="C20" s="5" t="s">
        <v>172</v>
      </c>
      <c r="D20" s="6" t="s">
        <v>12</v>
      </c>
      <c r="E20" s="28">
        <v>1</v>
      </c>
      <c r="F20" s="7">
        <v>19887.689999999999</v>
      </c>
      <c r="G20" s="12">
        <v>0</v>
      </c>
      <c r="H20" s="7">
        <v>19887.689999999999</v>
      </c>
      <c r="I20" s="7">
        <v>19887.689999999999</v>
      </c>
      <c r="J20" s="57">
        <f t="shared" si="0"/>
        <v>1.0206172779044733E-2</v>
      </c>
    </row>
    <row r="21" spans="1:10" ht="36.6" customHeight="1">
      <c r="A21" s="15" t="s">
        <v>21</v>
      </c>
      <c r="B21" s="16"/>
      <c r="C21" s="16" t="s">
        <v>22</v>
      </c>
      <c r="D21" s="16"/>
      <c r="E21" s="59"/>
      <c r="F21" s="16"/>
      <c r="G21" s="16"/>
      <c r="H21" s="16"/>
      <c r="I21" s="55">
        <f>SUM(I22:I28)</f>
        <v>441172.37</v>
      </c>
      <c r="J21" s="56">
        <f>I21/$I$46</f>
        <v>0.22640545149087959</v>
      </c>
    </row>
    <row r="22" spans="1:10" ht="36.6" customHeight="1">
      <c r="A22" s="6" t="s">
        <v>23</v>
      </c>
      <c r="B22" s="6" t="s">
        <v>83</v>
      </c>
      <c r="C22" s="5" t="s">
        <v>118</v>
      </c>
      <c r="D22" s="6" t="s">
        <v>12</v>
      </c>
      <c r="E22" s="28">
        <v>1</v>
      </c>
      <c r="F22" s="7">
        <v>186844.21</v>
      </c>
      <c r="G22" s="12">
        <v>0</v>
      </c>
      <c r="H22" s="7">
        <v>186844.21</v>
      </c>
      <c r="I22" s="7">
        <v>186844.21</v>
      </c>
      <c r="J22" s="57">
        <f t="shared" si="0"/>
        <v>9.5886666074547502E-2</v>
      </c>
    </row>
    <row r="23" spans="1:10" ht="36.6" customHeight="1">
      <c r="A23" s="6" t="s">
        <v>24</v>
      </c>
      <c r="B23" s="6" t="s">
        <v>83</v>
      </c>
      <c r="C23" s="5" t="s">
        <v>119</v>
      </c>
      <c r="D23" s="6" t="s">
        <v>12</v>
      </c>
      <c r="E23" s="28">
        <v>1</v>
      </c>
      <c r="F23" s="7">
        <v>67918.44</v>
      </c>
      <c r="G23" s="12">
        <v>0</v>
      </c>
      <c r="H23" s="7">
        <v>67918.44</v>
      </c>
      <c r="I23" s="7">
        <v>67918.44</v>
      </c>
      <c r="J23" s="57">
        <f t="shared" si="0"/>
        <v>3.4855095464741408E-2</v>
      </c>
    </row>
    <row r="24" spans="1:10" ht="36.6" customHeight="1">
      <c r="A24" s="6" t="s">
        <v>25</v>
      </c>
      <c r="B24" s="6" t="s">
        <v>83</v>
      </c>
      <c r="C24" s="5" t="s">
        <v>120</v>
      </c>
      <c r="D24" s="6" t="s">
        <v>12</v>
      </c>
      <c r="E24" s="28">
        <v>1</v>
      </c>
      <c r="F24" s="7">
        <v>106226.94</v>
      </c>
      <c r="G24" s="12">
        <v>0</v>
      </c>
      <c r="H24" s="7">
        <v>106226.94</v>
      </c>
      <c r="I24" s="7">
        <v>106226.94</v>
      </c>
      <c r="J24" s="57">
        <f t="shared" si="0"/>
        <v>5.4514652200895033E-2</v>
      </c>
    </row>
    <row r="25" spans="1:10" ht="36.6" customHeight="1">
      <c r="A25" s="6" t="s">
        <v>26</v>
      </c>
      <c r="B25" s="6" t="s">
        <v>83</v>
      </c>
      <c r="C25" s="5" t="s">
        <v>121</v>
      </c>
      <c r="D25" s="6" t="s">
        <v>12</v>
      </c>
      <c r="E25" s="28">
        <v>1</v>
      </c>
      <c r="F25" s="7">
        <v>20519.71</v>
      </c>
      <c r="G25" s="12">
        <v>0</v>
      </c>
      <c r="H25" s="7">
        <v>20519.71</v>
      </c>
      <c r="I25" s="7">
        <v>20519.71</v>
      </c>
      <c r="J25" s="57">
        <f t="shared" si="0"/>
        <v>1.0530519413561455E-2</v>
      </c>
    </row>
    <row r="26" spans="1:10" ht="36.6" customHeight="1">
      <c r="A26" s="6" t="s">
        <v>72</v>
      </c>
      <c r="B26" s="6" t="s">
        <v>83</v>
      </c>
      <c r="C26" s="5" t="s">
        <v>173</v>
      </c>
      <c r="D26" s="6" t="s">
        <v>12</v>
      </c>
      <c r="E26" s="28">
        <v>1</v>
      </c>
      <c r="F26" s="7">
        <v>19887.689999999999</v>
      </c>
      <c r="G26" s="12">
        <v>0</v>
      </c>
      <c r="H26" s="7">
        <v>19887.689999999999</v>
      </c>
      <c r="I26" s="7">
        <v>19887.689999999999</v>
      </c>
      <c r="J26" s="57">
        <f t="shared" si="0"/>
        <v>1.0206172779044733E-2</v>
      </c>
    </row>
    <row r="27" spans="1:10" ht="36.6" customHeight="1">
      <c r="A27" s="6" t="s">
        <v>27</v>
      </c>
      <c r="B27" s="6" t="s">
        <v>83</v>
      </c>
      <c r="C27" s="5" t="s">
        <v>174</v>
      </c>
      <c r="D27" s="6" t="s">
        <v>12</v>
      </c>
      <c r="E27" s="28">
        <v>1</v>
      </c>
      <c r="F27" s="7">
        <v>19887.689999999999</v>
      </c>
      <c r="G27" s="12">
        <v>0</v>
      </c>
      <c r="H27" s="7">
        <v>19887.689999999999</v>
      </c>
      <c r="I27" s="7">
        <v>19887.689999999999</v>
      </c>
      <c r="J27" s="57">
        <f t="shared" si="0"/>
        <v>1.0206172779044733E-2</v>
      </c>
    </row>
    <row r="28" spans="1:10" ht="36.6" customHeight="1">
      <c r="A28" s="6" t="s">
        <v>28</v>
      </c>
      <c r="B28" s="6" t="s">
        <v>83</v>
      </c>
      <c r="C28" s="5" t="s">
        <v>175</v>
      </c>
      <c r="D28" s="6" t="s">
        <v>12</v>
      </c>
      <c r="E28" s="28">
        <v>1</v>
      </c>
      <c r="F28" s="7">
        <v>19887.689999999999</v>
      </c>
      <c r="G28" s="12">
        <v>0</v>
      </c>
      <c r="H28" s="7">
        <v>19887.689999999999</v>
      </c>
      <c r="I28" s="7">
        <v>19887.689999999999</v>
      </c>
      <c r="J28" s="57">
        <f t="shared" si="0"/>
        <v>1.0206172779044733E-2</v>
      </c>
    </row>
    <row r="29" spans="1:10" ht="36.6" customHeight="1">
      <c r="A29" s="15" t="s">
        <v>29</v>
      </c>
      <c r="B29" s="16"/>
      <c r="C29" s="16" t="s">
        <v>30</v>
      </c>
      <c r="D29" s="16"/>
      <c r="E29" s="59"/>
      <c r="F29" s="16"/>
      <c r="G29" s="16"/>
      <c r="H29" s="16"/>
      <c r="I29" s="55">
        <f>SUM(I30:I36)</f>
        <v>613874.35999999987</v>
      </c>
      <c r="J29" s="56">
        <f>I29/$I$46</f>
        <v>0.3150344651784851</v>
      </c>
    </row>
    <row r="30" spans="1:10" ht="36.6" customHeight="1">
      <c r="A30" s="6" t="s">
        <v>31</v>
      </c>
      <c r="B30" s="6" t="s">
        <v>83</v>
      </c>
      <c r="C30" s="5" t="s">
        <v>125</v>
      </c>
      <c r="D30" s="6" t="s">
        <v>12</v>
      </c>
      <c r="E30" s="28">
        <v>1</v>
      </c>
      <c r="F30" s="7">
        <v>92712.33</v>
      </c>
      <c r="G30" s="12">
        <v>0</v>
      </c>
      <c r="H30" s="7">
        <v>92712.33</v>
      </c>
      <c r="I30" s="7">
        <v>92712.33</v>
      </c>
      <c r="J30" s="57">
        <f t="shared" si="0"/>
        <v>4.7579083278541268E-2</v>
      </c>
    </row>
    <row r="31" spans="1:10" ht="36.6" customHeight="1">
      <c r="A31" s="6" t="s">
        <v>32</v>
      </c>
      <c r="B31" s="6" t="s">
        <v>83</v>
      </c>
      <c r="C31" s="5" t="s">
        <v>126</v>
      </c>
      <c r="D31" s="6" t="s">
        <v>12</v>
      </c>
      <c r="E31" s="28">
        <v>1</v>
      </c>
      <c r="F31" s="7">
        <v>192984.41</v>
      </c>
      <c r="G31" s="12">
        <v>0</v>
      </c>
      <c r="H31" s="7">
        <v>192984.41</v>
      </c>
      <c r="I31" s="7">
        <v>192984.41</v>
      </c>
      <c r="J31" s="57">
        <f t="shared" si="0"/>
        <v>9.9037758136918286E-2</v>
      </c>
    </row>
    <row r="32" spans="1:10" ht="36.6" customHeight="1">
      <c r="A32" s="6" t="s">
        <v>33</v>
      </c>
      <c r="B32" s="6" t="s">
        <v>83</v>
      </c>
      <c r="C32" s="5" t="s">
        <v>127</v>
      </c>
      <c r="D32" s="6" t="s">
        <v>12</v>
      </c>
      <c r="E32" s="28">
        <v>1</v>
      </c>
      <c r="F32" s="7">
        <v>251655.04000000001</v>
      </c>
      <c r="G32" s="12">
        <v>0</v>
      </c>
      <c r="H32" s="7">
        <v>251655.04000000001</v>
      </c>
      <c r="I32" s="7">
        <v>251655.04000000001</v>
      </c>
      <c r="J32" s="57">
        <f t="shared" si="0"/>
        <v>0.12914696573394968</v>
      </c>
    </row>
    <row r="33" spans="1:10" ht="36.6" customHeight="1">
      <c r="A33" s="6" t="s">
        <v>34</v>
      </c>
      <c r="B33" s="6" t="s">
        <v>83</v>
      </c>
      <c r="C33" s="5" t="s">
        <v>128</v>
      </c>
      <c r="D33" s="6" t="s">
        <v>12</v>
      </c>
      <c r="E33" s="28">
        <v>1</v>
      </c>
      <c r="F33" s="7">
        <v>16859.509999999998</v>
      </c>
      <c r="G33" s="12">
        <v>0</v>
      </c>
      <c r="H33" s="7">
        <v>16859.509999999998</v>
      </c>
      <c r="I33" s="7">
        <v>16859.509999999998</v>
      </c>
      <c r="J33" s="57">
        <f t="shared" si="0"/>
        <v>8.6521396919417223E-3</v>
      </c>
    </row>
    <row r="34" spans="1:10" ht="36.6" customHeight="1">
      <c r="A34" s="6" t="s">
        <v>35</v>
      </c>
      <c r="B34" s="6" t="s">
        <v>83</v>
      </c>
      <c r="C34" s="5" t="s">
        <v>176</v>
      </c>
      <c r="D34" s="6" t="s">
        <v>12</v>
      </c>
      <c r="E34" s="28">
        <v>1</v>
      </c>
      <c r="F34" s="7">
        <v>19887.689999999999</v>
      </c>
      <c r="G34" s="12">
        <v>0</v>
      </c>
      <c r="H34" s="7">
        <v>19887.689999999999</v>
      </c>
      <c r="I34" s="7">
        <v>19887.689999999999</v>
      </c>
      <c r="J34" s="57">
        <f t="shared" si="0"/>
        <v>1.0206172779044733E-2</v>
      </c>
    </row>
    <row r="35" spans="1:10" ht="36.6" customHeight="1">
      <c r="A35" s="6" t="s">
        <v>36</v>
      </c>
      <c r="B35" s="6" t="s">
        <v>83</v>
      </c>
      <c r="C35" s="5" t="s">
        <v>177</v>
      </c>
      <c r="D35" s="6" t="s">
        <v>12</v>
      </c>
      <c r="E35" s="28">
        <v>1</v>
      </c>
      <c r="F35" s="7">
        <v>19887.689999999999</v>
      </c>
      <c r="G35" s="12">
        <v>0</v>
      </c>
      <c r="H35" s="7">
        <v>19887.689999999999</v>
      </c>
      <c r="I35" s="7">
        <v>19887.689999999999</v>
      </c>
      <c r="J35" s="57">
        <f t="shared" si="0"/>
        <v>1.0206172779044733E-2</v>
      </c>
    </row>
    <row r="36" spans="1:10" ht="36.6" customHeight="1">
      <c r="A36" s="6" t="s">
        <v>37</v>
      </c>
      <c r="B36" s="6" t="s">
        <v>83</v>
      </c>
      <c r="C36" s="5" t="s">
        <v>178</v>
      </c>
      <c r="D36" s="6" t="s">
        <v>12</v>
      </c>
      <c r="E36" s="28">
        <v>1</v>
      </c>
      <c r="F36" s="7">
        <v>19887.689999999999</v>
      </c>
      <c r="G36" s="12">
        <v>0</v>
      </c>
      <c r="H36" s="7">
        <v>19887.689999999999</v>
      </c>
      <c r="I36" s="7">
        <v>19887.689999999999</v>
      </c>
      <c r="J36" s="57">
        <f t="shared" si="0"/>
        <v>1.0206172779044733E-2</v>
      </c>
    </row>
    <row r="37" spans="1:10" ht="36.6" customHeight="1">
      <c r="A37" s="15" t="s">
        <v>38</v>
      </c>
      <c r="B37" s="16"/>
      <c r="C37" s="16" t="s">
        <v>39</v>
      </c>
      <c r="D37" s="16"/>
      <c r="E37" s="59"/>
      <c r="F37" s="16"/>
      <c r="G37" s="16"/>
      <c r="H37" s="16"/>
      <c r="I37" s="55">
        <f>SUM(I38:I44)</f>
        <v>225275.33000000002</v>
      </c>
      <c r="J37" s="56">
        <f>I37/$I$46</f>
        <v>0.11560915022490392</v>
      </c>
    </row>
    <row r="38" spans="1:10" ht="36.6" customHeight="1">
      <c r="A38" s="6" t="s">
        <v>40</v>
      </c>
      <c r="B38" s="6" t="s">
        <v>83</v>
      </c>
      <c r="C38" s="5" t="s">
        <v>132</v>
      </c>
      <c r="D38" s="6" t="s">
        <v>12</v>
      </c>
      <c r="E38" s="28">
        <v>1</v>
      </c>
      <c r="F38" s="7">
        <v>18889.400000000001</v>
      </c>
      <c r="G38" s="12">
        <v>0</v>
      </c>
      <c r="H38" s="7">
        <v>18889.400000000001</v>
      </c>
      <c r="I38" s="7">
        <v>18889.400000000001</v>
      </c>
      <c r="J38" s="57">
        <f t="shared" si="0"/>
        <v>9.693859874751045E-3</v>
      </c>
    </row>
    <row r="39" spans="1:10" ht="36.6" customHeight="1">
      <c r="A39" s="6" t="s">
        <v>41</v>
      </c>
      <c r="B39" s="6" t="s">
        <v>83</v>
      </c>
      <c r="C39" s="5" t="s">
        <v>133</v>
      </c>
      <c r="D39" s="6" t="s">
        <v>12</v>
      </c>
      <c r="E39" s="28">
        <v>1</v>
      </c>
      <c r="F39" s="7">
        <v>47786.64</v>
      </c>
      <c r="G39" s="12">
        <v>0</v>
      </c>
      <c r="H39" s="7">
        <v>47786.64</v>
      </c>
      <c r="I39" s="7">
        <v>47786.64</v>
      </c>
      <c r="J39" s="57">
        <f t="shared" si="0"/>
        <v>2.452364776251089E-2</v>
      </c>
    </row>
    <row r="40" spans="1:10" ht="36.6" customHeight="1">
      <c r="A40" s="6" t="s">
        <v>42</v>
      </c>
      <c r="B40" s="6" t="s">
        <v>83</v>
      </c>
      <c r="C40" s="5" t="s">
        <v>134</v>
      </c>
      <c r="D40" s="6" t="s">
        <v>12</v>
      </c>
      <c r="E40" s="28">
        <v>1</v>
      </c>
      <c r="F40" s="7">
        <v>18968.21</v>
      </c>
      <c r="G40" s="12">
        <v>0</v>
      </c>
      <c r="H40" s="7">
        <v>18968.21</v>
      </c>
      <c r="I40" s="7">
        <v>18968.21</v>
      </c>
      <c r="J40" s="57">
        <f t="shared" si="0"/>
        <v>9.7343044149020876E-3</v>
      </c>
    </row>
    <row r="41" spans="1:10" ht="36.6" customHeight="1">
      <c r="A41" s="6" t="s">
        <v>43</v>
      </c>
      <c r="B41" s="6" t="s">
        <v>83</v>
      </c>
      <c r="C41" s="5" t="s">
        <v>44</v>
      </c>
      <c r="D41" s="6" t="s">
        <v>12</v>
      </c>
      <c r="E41" s="28">
        <v>1</v>
      </c>
      <c r="F41" s="7">
        <v>55144.59</v>
      </c>
      <c r="G41" s="12">
        <v>0</v>
      </c>
      <c r="H41" s="7">
        <v>55144.59</v>
      </c>
      <c r="I41" s="7">
        <v>55144.59</v>
      </c>
      <c r="J41" s="57">
        <f t="shared" si="0"/>
        <v>2.8299677507522613E-2</v>
      </c>
    </row>
    <row r="42" spans="1:10" ht="36.6" customHeight="1">
      <c r="A42" s="6" t="s">
        <v>45</v>
      </c>
      <c r="B42" s="6" t="s">
        <v>83</v>
      </c>
      <c r="C42" s="5" t="s">
        <v>135</v>
      </c>
      <c r="D42" s="6" t="s">
        <v>12</v>
      </c>
      <c r="E42" s="28">
        <v>1</v>
      </c>
      <c r="F42" s="7">
        <v>44711.11</v>
      </c>
      <c r="G42" s="12">
        <v>0</v>
      </c>
      <c r="H42" s="7">
        <v>44711.11</v>
      </c>
      <c r="I42" s="7">
        <v>44711.11</v>
      </c>
      <c r="J42" s="57">
        <f t="shared" si="0"/>
        <v>2.2945315107127814E-2</v>
      </c>
    </row>
    <row r="43" spans="1:10" ht="36.6" customHeight="1">
      <c r="A43" s="6" t="s">
        <v>46</v>
      </c>
      <c r="B43" s="6" t="s">
        <v>83</v>
      </c>
      <c r="C43" s="5" t="s">
        <v>179</v>
      </c>
      <c r="D43" s="6" t="s">
        <v>12</v>
      </c>
      <c r="E43" s="28">
        <v>1</v>
      </c>
      <c r="F43" s="7">
        <v>19887.689999999999</v>
      </c>
      <c r="G43" s="12">
        <v>0</v>
      </c>
      <c r="H43" s="7">
        <v>19887.689999999999</v>
      </c>
      <c r="I43" s="7">
        <v>19887.689999999999</v>
      </c>
      <c r="J43" s="57">
        <f t="shared" si="0"/>
        <v>1.0206172779044733E-2</v>
      </c>
    </row>
    <row r="44" spans="1:10" ht="36.6" customHeight="1">
      <c r="A44" s="6" t="s">
        <v>47</v>
      </c>
      <c r="B44" s="6" t="s">
        <v>83</v>
      </c>
      <c r="C44" s="5" t="s">
        <v>180</v>
      </c>
      <c r="D44" s="6" t="s">
        <v>12</v>
      </c>
      <c r="E44" s="28">
        <v>1</v>
      </c>
      <c r="F44" s="7">
        <v>19887.689999999999</v>
      </c>
      <c r="G44" s="12">
        <v>0</v>
      </c>
      <c r="H44" s="7">
        <v>19887.689999999999</v>
      </c>
      <c r="I44" s="7">
        <v>19887.689999999999</v>
      </c>
      <c r="J44" s="57">
        <f t="shared" si="0"/>
        <v>1.0206172779044733E-2</v>
      </c>
    </row>
    <row r="45" spans="1:10" ht="39" customHeight="1">
      <c r="A45" s="53"/>
      <c r="B45" s="44"/>
      <c r="C45" s="44"/>
      <c r="D45" s="44"/>
      <c r="E45" s="44"/>
      <c r="F45" s="44"/>
      <c r="G45" s="44"/>
      <c r="H45" s="44"/>
      <c r="I45" s="44"/>
      <c r="J45" s="44"/>
    </row>
    <row r="46" spans="1:10" ht="37.950000000000003" customHeight="1">
      <c r="A46" s="198" t="s">
        <v>107</v>
      </c>
      <c r="B46" s="198"/>
      <c r="C46" s="198"/>
      <c r="D46" s="198"/>
      <c r="E46" s="198"/>
      <c r="F46" s="198"/>
      <c r="G46" s="198"/>
      <c r="H46" s="198"/>
      <c r="I46" s="62">
        <f>I37+I29+I21+I11</f>
        <v>1948594.29</v>
      </c>
      <c r="J46" s="63">
        <f>SUM(J37+J29+J21+J11)</f>
        <v>0.99999999999999978</v>
      </c>
    </row>
    <row r="47" spans="1:10" ht="37.950000000000003" customHeight="1">
      <c r="A47" s="193"/>
      <c r="B47" s="193"/>
      <c r="C47" s="46"/>
      <c r="D47" s="45"/>
      <c r="E47" s="194"/>
      <c r="F47" s="193"/>
      <c r="G47" s="45"/>
      <c r="H47" s="195"/>
      <c r="I47" s="195"/>
      <c r="J47" s="60"/>
    </row>
    <row r="48" spans="1:10" ht="37.950000000000003" customHeight="1">
      <c r="A48" s="193"/>
      <c r="B48" s="193"/>
      <c r="C48" s="46"/>
      <c r="D48" s="45"/>
      <c r="E48" s="194"/>
      <c r="F48" s="193"/>
      <c r="G48" s="45"/>
      <c r="H48" s="195"/>
      <c r="I48" s="195"/>
      <c r="J48" s="61"/>
    </row>
    <row r="49" spans="1:10" ht="37.950000000000003" customHeight="1">
      <c r="A49" s="51"/>
      <c r="B49" s="45"/>
      <c r="C49" s="46"/>
      <c r="D49" s="45"/>
      <c r="E49" s="47"/>
      <c r="F49" s="45"/>
      <c r="G49" s="45"/>
      <c r="H49" s="48"/>
      <c r="I49" s="49"/>
      <c r="J49" s="58"/>
    </row>
    <row r="50" spans="1:10" ht="37.950000000000003" customHeight="1">
      <c r="A50" s="51"/>
      <c r="B50" s="45"/>
      <c r="C50" s="46"/>
      <c r="D50" s="45"/>
      <c r="E50" s="47"/>
      <c r="F50" s="45"/>
      <c r="G50" s="45"/>
      <c r="H50" s="48"/>
      <c r="I50" s="49"/>
      <c r="J50" s="58"/>
    </row>
    <row r="51" spans="1:10" ht="37.950000000000003" customHeight="1">
      <c r="A51" s="51"/>
      <c r="B51" s="50"/>
      <c r="C51" s="50"/>
      <c r="D51" s="50"/>
      <c r="E51" s="50"/>
      <c r="F51" s="50"/>
      <c r="G51" s="50"/>
      <c r="H51" s="196"/>
      <c r="I51" s="196"/>
      <c r="J51" s="196"/>
    </row>
  </sheetData>
  <mergeCells count="19">
    <mergeCell ref="A2:J2"/>
    <mergeCell ref="H6:I6"/>
    <mergeCell ref="H5:I5"/>
    <mergeCell ref="H4:I4"/>
    <mergeCell ref="H51:J51"/>
    <mergeCell ref="A4:B4"/>
    <mergeCell ref="A5:B5"/>
    <mergeCell ref="A6:B6"/>
    <mergeCell ref="A8:J8"/>
    <mergeCell ref="A47:B47"/>
    <mergeCell ref="E47:F47"/>
    <mergeCell ref="H47:I47"/>
    <mergeCell ref="C6:F6"/>
    <mergeCell ref="C5:F5"/>
    <mergeCell ref="C4:F4"/>
    <mergeCell ref="A46:H46"/>
    <mergeCell ref="A48:B48"/>
    <mergeCell ref="E48:F48"/>
    <mergeCell ref="H48:I48"/>
  </mergeCells>
  <phoneticPr fontId="22" type="noConversion"/>
  <printOptions horizontalCentered="1"/>
  <pageMargins left="0.511811023622047" right="0.511811023622047" top="0.98425196850393704" bottom="0.98425196850393704" header="0.511811023622047" footer="0.511811023622047"/>
  <pageSetup paperSize="9" scale="37" orientation="portrait" r:id="rId1"/>
  <headerFooter>
    <oddHeader>&amp;L</oddHeader>
  </headerFooter>
  <rowBreaks count="1" manualBreakCount="1">
    <brk id="40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91"/>
  <sheetViews>
    <sheetView showGridLines="0" view="pageBreakPreview" zoomScale="70" zoomScaleNormal="70" zoomScaleSheetLayoutView="70" workbookViewId="0">
      <selection activeCell="N7" sqref="N7"/>
    </sheetView>
  </sheetViews>
  <sheetFormatPr defaultColWidth="9" defaultRowHeight="13.8"/>
  <cols>
    <col min="1" max="1" width="9" style="8"/>
    <col min="2" max="2" width="31.69921875" style="2" customWidth="1"/>
    <col min="3" max="3" width="19.296875" style="8" customWidth="1"/>
    <col min="4" max="4" width="11.69921875" style="2" customWidth="1"/>
    <col min="5" max="5" width="12.59765625" style="2" customWidth="1"/>
    <col min="6" max="6" width="13.19921875" style="2" customWidth="1"/>
    <col min="7" max="7" width="13.3984375" style="2" customWidth="1"/>
    <col min="8" max="11" width="14.19921875" style="2" bestFit="1" customWidth="1"/>
    <col min="12" max="12" width="19.3984375" style="2" customWidth="1"/>
    <col min="13" max="15" width="14.19921875" style="2" bestFit="1" customWidth="1"/>
    <col min="16" max="16384" width="9" style="2"/>
  </cols>
  <sheetData>
    <row r="1" spans="1:15" ht="65.400000000000006" customHeight="1">
      <c r="A1" s="65"/>
      <c r="B1" s="71"/>
      <c r="C1" s="87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2"/>
    </row>
    <row r="2" spans="1:15" ht="60.6" customHeight="1">
      <c r="A2" s="187" t="s">
        <v>95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200"/>
    </row>
    <row r="3" spans="1:15" ht="19.2" customHeight="1">
      <c r="A3" s="2"/>
      <c r="J3" s="8"/>
    </row>
    <row r="4" spans="1:15" ht="54.6" customHeight="1">
      <c r="A4" s="190" t="s">
        <v>96</v>
      </c>
      <c r="B4" s="190"/>
      <c r="C4" s="191" t="s">
        <v>98</v>
      </c>
      <c r="D4" s="191"/>
      <c r="E4" s="191"/>
      <c r="F4" s="191"/>
      <c r="G4" s="191"/>
      <c r="H4" s="191"/>
      <c r="I4" s="191"/>
      <c r="J4" s="191"/>
      <c r="L4" s="190" t="s">
        <v>100</v>
      </c>
      <c r="M4" s="190"/>
      <c r="N4" s="204" t="s">
        <v>3</v>
      </c>
      <c r="O4" s="204"/>
    </row>
    <row r="5" spans="1:15" ht="54.6" customHeight="1">
      <c r="A5" s="190" t="s">
        <v>97</v>
      </c>
      <c r="B5" s="190"/>
      <c r="C5" s="191" t="s">
        <v>2</v>
      </c>
      <c r="D5" s="191"/>
      <c r="E5" s="191"/>
      <c r="F5" s="191"/>
      <c r="G5" s="191"/>
      <c r="H5" s="191"/>
      <c r="I5" s="191"/>
      <c r="J5" s="191"/>
      <c r="L5" s="192" t="s">
        <v>101</v>
      </c>
      <c r="M5" s="192"/>
      <c r="N5" s="204">
        <v>0</v>
      </c>
      <c r="O5" s="204"/>
    </row>
    <row r="6" spans="1:15" ht="54.6" customHeight="1">
      <c r="A6" s="190" t="s">
        <v>0</v>
      </c>
      <c r="B6" s="190"/>
      <c r="C6" s="191" t="s">
        <v>1</v>
      </c>
      <c r="D6" s="191"/>
      <c r="E6" s="191"/>
      <c r="F6" s="191"/>
      <c r="G6" s="191"/>
      <c r="H6" s="191"/>
      <c r="I6" s="191"/>
      <c r="J6" s="191"/>
      <c r="L6" s="192" t="s">
        <v>108</v>
      </c>
      <c r="M6" s="192"/>
      <c r="N6" s="203">
        <v>45877</v>
      </c>
      <c r="O6" s="203"/>
    </row>
    <row r="7" spans="1:15" ht="19.2" customHeight="1">
      <c r="A7" s="2"/>
      <c r="J7" s="8"/>
    </row>
    <row r="8" spans="1:15" ht="26.4" customHeight="1">
      <c r="A8" s="202" t="s">
        <v>48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</row>
    <row r="9" spans="1:15" ht="26.4" customHeight="1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15" ht="34.799999999999997" customHeight="1">
      <c r="A10" s="13" t="s">
        <v>5</v>
      </c>
      <c r="B10" s="13" t="s">
        <v>6</v>
      </c>
      <c r="C10" s="13" t="s">
        <v>49</v>
      </c>
      <c r="D10" s="13" t="s">
        <v>50</v>
      </c>
      <c r="E10" s="13" t="s">
        <v>51</v>
      </c>
      <c r="F10" s="13" t="s">
        <v>52</v>
      </c>
      <c r="G10" s="13" t="s">
        <v>53</v>
      </c>
      <c r="H10" s="13" t="s">
        <v>54</v>
      </c>
      <c r="I10" s="13" t="s">
        <v>55</v>
      </c>
      <c r="J10" s="13" t="s">
        <v>56</v>
      </c>
      <c r="K10" s="13" t="s">
        <v>57</v>
      </c>
      <c r="L10" s="13" t="s">
        <v>58</v>
      </c>
      <c r="M10" s="13" t="s">
        <v>59</v>
      </c>
      <c r="N10" s="13" t="s">
        <v>60</v>
      </c>
      <c r="O10" s="13" t="s">
        <v>61</v>
      </c>
    </row>
    <row r="11" spans="1:15" ht="23.4" customHeight="1">
      <c r="A11" s="207">
        <v>1</v>
      </c>
      <c r="B11" s="211" t="s">
        <v>10</v>
      </c>
      <c r="C11" s="80">
        <f>C12/O83</f>
        <v>0.34295093310573121</v>
      </c>
      <c r="D11" s="108">
        <f>D12/$O$83</f>
        <v>5.0314290924048634E-2</v>
      </c>
      <c r="E11" s="109">
        <f>E12/$O$83</f>
        <v>0.15750290431159994</v>
      </c>
      <c r="F11" s="109">
        <f t="shared" ref="F11:G11" si="0">F12/$O$83</f>
        <v>0.11588188016295584</v>
      </c>
      <c r="G11" s="109">
        <f t="shared" si="0"/>
        <v>1.9251857707126913E-2</v>
      </c>
      <c r="H11" s="109"/>
      <c r="I11" s="109"/>
      <c r="J11" s="109"/>
      <c r="K11" s="109"/>
      <c r="L11" s="109"/>
      <c r="M11" s="109"/>
      <c r="N11" s="109"/>
      <c r="O11" s="110"/>
    </row>
    <row r="12" spans="1:15" ht="23.4" customHeight="1">
      <c r="A12" s="208"/>
      <c r="B12" s="211"/>
      <c r="C12" s="81">
        <f>C14+C16+C18+C20+C22+C24+C26+C28+C30</f>
        <v>668272.22999999986</v>
      </c>
      <c r="D12" s="111">
        <f>D14+D16+D24</f>
        <v>98042.14</v>
      </c>
      <c r="E12" s="112">
        <f>E18+E26</f>
        <v>306909.26</v>
      </c>
      <c r="F12" s="112">
        <f>F20+F28</f>
        <v>225806.77000000002</v>
      </c>
      <c r="G12" s="112">
        <f>G22+G30</f>
        <v>37514.06</v>
      </c>
      <c r="H12" s="112"/>
      <c r="I12" s="112"/>
      <c r="J12" s="112"/>
      <c r="K12" s="112"/>
      <c r="L12" s="112"/>
      <c r="M12" s="112"/>
      <c r="N12" s="112"/>
      <c r="O12" s="113"/>
    </row>
    <row r="13" spans="1:15" ht="23.4" customHeight="1" thickBot="1">
      <c r="A13" s="209" t="s">
        <v>11</v>
      </c>
      <c r="B13" s="212" t="s">
        <v>109</v>
      </c>
      <c r="C13" s="77">
        <v>1</v>
      </c>
      <c r="D13" s="99">
        <v>1</v>
      </c>
      <c r="E13" s="94"/>
      <c r="F13" s="94"/>
      <c r="G13" s="94"/>
      <c r="H13" s="100"/>
      <c r="I13" s="100"/>
      <c r="J13" s="100"/>
      <c r="K13" s="100"/>
      <c r="L13" s="100"/>
      <c r="M13" s="100"/>
      <c r="N13" s="100"/>
      <c r="O13" s="101"/>
    </row>
    <row r="14" spans="1:15" ht="23.4" customHeight="1" thickTop="1">
      <c r="A14" s="209"/>
      <c r="B14" s="213"/>
      <c r="C14" s="78">
        <v>46163.15</v>
      </c>
      <c r="D14" s="102">
        <v>46163.15</v>
      </c>
      <c r="E14" s="90" t="s">
        <v>62</v>
      </c>
      <c r="F14" s="90" t="s">
        <v>62</v>
      </c>
      <c r="G14" s="90" t="s">
        <v>62</v>
      </c>
      <c r="H14" s="90" t="s">
        <v>62</v>
      </c>
      <c r="I14" s="90" t="s">
        <v>62</v>
      </c>
      <c r="J14" s="90" t="s">
        <v>62</v>
      </c>
      <c r="K14" s="90" t="s">
        <v>62</v>
      </c>
      <c r="L14" s="90" t="s">
        <v>62</v>
      </c>
      <c r="M14" s="90" t="s">
        <v>62</v>
      </c>
      <c r="N14" s="90" t="s">
        <v>62</v>
      </c>
      <c r="O14" s="98" t="s">
        <v>62</v>
      </c>
    </row>
    <row r="15" spans="1:15" ht="23.4" customHeight="1" thickBot="1">
      <c r="A15" s="205" t="s">
        <v>63</v>
      </c>
      <c r="B15" s="214" t="s">
        <v>110</v>
      </c>
      <c r="C15" s="77">
        <v>1</v>
      </c>
      <c r="D15" s="99">
        <v>1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7"/>
    </row>
    <row r="16" spans="1:15" ht="23.4" customHeight="1" thickTop="1">
      <c r="A16" s="205"/>
      <c r="B16" s="215"/>
      <c r="C16" s="78">
        <v>31991.3</v>
      </c>
      <c r="D16" s="102">
        <v>31991.3</v>
      </c>
      <c r="E16" s="90" t="s">
        <v>62</v>
      </c>
      <c r="F16" s="90" t="s">
        <v>62</v>
      </c>
      <c r="G16" s="90" t="s">
        <v>62</v>
      </c>
      <c r="H16" s="90" t="s">
        <v>62</v>
      </c>
      <c r="I16" s="90" t="s">
        <v>62</v>
      </c>
      <c r="J16" s="90" t="s">
        <v>62</v>
      </c>
      <c r="K16" s="90" t="s">
        <v>62</v>
      </c>
      <c r="L16" s="90" t="s">
        <v>62</v>
      </c>
      <c r="M16" s="90" t="s">
        <v>62</v>
      </c>
      <c r="N16" s="90" t="s">
        <v>62</v>
      </c>
      <c r="O16" s="98" t="s">
        <v>62</v>
      </c>
    </row>
    <row r="17" spans="1:15" ht="23.4" customHeight="1" thickBot="1">
      <c r="A17" s="205" t="s">
        <v>64</v>
      </c>
      <c r="B17" s="215" t="s">
        <v>111</v>
      </c>
      <c r="C17" s="77">
        <v>1</v>
      </c>
      <c r="D17" s="103"/>
      <c r="E17" s="104">
        <v>1</v>
      </c>
      <c r="F17" s="94"/>
      <c r="G17" s="94"/>
      <c r="H17" s="94"/>
      <c r="I17" s="94"/>
      <c r="J17" s="94"/>
      <c r="K17" s="94"/>
      <c r="L17" s="94"/>
      <c r="M17" s="94"/>
      <c r="N17" s="94"/>
      <c r="O17" s="97"/>
    </row>
    <row r="18" spans="1:15" ht="23.4" customHeight="1" thickTop="1">
      <c r="A18" s="205"/>
      <c r="B18" s="215"/>
      <c r="C18" s="78">
        <v>287021.57</v>
      </c>
      <c r="D18" s="105" t="s">
        <v>62</v>
      </c>
      <c r="E18" s="91">
        <v>287021.57</v>
      </c>
      <c r="F18" s="90" t="s">
        <v>62</v>
      </c>
      <c r="G18" s="90" t="s">
        <v>62</v>
      </c>
      <c r="H18" s="90" t="s">
        <v>62</v>
      </c>
      <c r="I18" s="90" t="s">
        <v>62</v>
      </c>
      <c r="J18" s="90" t="s">
        <v>62</v>
      </c>
      <c r="K18" s="90" t="s">
        <v>62</v>
      </c>
      <c r="L18" s="90" t="s">
        <v>62</v>
      </c>
      <c r="M18" s="90" t="s">
        <v>62</v>
      </c>
      <c r="N18" s="90" t="s">
        <v>62</v>
      </c>
      <c r="O18" s="98" t="s">
        <v>62</v>
      </c>
    </row>
    <row r="19" spans="1:15" ht="23.4" customHeight="1" thickBot="1">
      <c r="A19" s="205" t="s">
        <v>65</v>
      </c>
      <c r="B19" s="215" t="s">
        <v>112</v>
      </c>
      <c r="C19" s="77">
        <v>1</v>
      </c>
      <c r="D19" s="93"/>
      <c r="E19" s="96"/>
      <c r="F19" s="95">
        <v>1</v>
      </c>
      <c r="G19" s="94"/>
      <c r="H19" s="94"/>
      <c r="I19" s="94"/>
      <c r="J19" s="94"/>
      <c r="K19" s="94"/>
      <c r="L19" s="94"/>
      <c r="M19" s="94"/>
      <c r="N19" s="94"/>
      <c r="O19" s="97"/>
    </row>
    <row r="20" spans="1:15" ht="23.4" customHeight="1" thickTop="1">
      <c r="A20" s="205"/>
      <c r="B20" s="215"/>
      <c r="C20" s="78">
        <v>205919.08000000002</v>
      </c>
      <c r="D20" s="106" t="s">
        <v>62</v>
      </c>
      <c r="E20" s="75" t="s">
        <v>62</v>
      </c>
      <c r="F20" s="88">
        <v>205919.08000000002</v>
      </c>
      <c r="G20" s="75" t="s">
        <v>62</v>
      </c>
      <c r="H20" s="75" t="s">
        <v>62</v>
      </c>
      <c r="I20" s="75" t="s">
        <v>62</v>
      </c>
      <c r="J20" s="75" t="s">
        <v>62</v>
      </c>
      <c r="K20" s="75" t="s">
        <v>62</v>
      </c>
      <c r="L20" s="75" t="s">
        <v>62</v>
      </c>
      <c r="M20" s="75" t="s">
        <v>62</v>
      </c>
      <c r="N20" s="75" t="s">
        <v>62</v>
      </c>
      <c r="O20" s="107" t="s">
        <v>62</v>
      </c>
    </row>
    <row r="21" spans="1:15" ht="23.4" customHeight="1" thickBot="1">
      <c r="A21" s="205" t="s">
        <v>66</v>
      </c>
      <c r="B21" s="215" t="s">
        <v>113</v>
      </c>
      <c r="C21" s="77">
        <v>1</v>
      </c>
      <c r="D21" s="93"/>
      <c r="E21" s="94"/>
      <c r="F21" s="96"/>
      <c r="G21" s="95">
        <v>1</v>
      </c>
      <c r="H21" s="94"/>
      <c r="I21" s="94"/>
      <c r="J21" s="94"/>
      <c r="K21" s="94"/>
      <c r="L21" s="94"/>
      <c r="M21" s="94"/>
      <c r="N21" s="94"/>
      <c r="O21" s="97"/>
    </row>
    <row r="22" spans="1:15" ht="23.4" customHeight="1" thickTop="1">
      <c r="A22" s="205"/>
      <c r="B22" s="215"/>
      <c r="C22" s="78">
        <v>17626.37</v>
      </c>
      <c r="D22" s="89" t="s">
        <v>62</v>
      </c>
      <c r="E22" s="90" t="s">
        <v>62</v>
      </c>
      <c r="F22" s="90" t="s">
        <v>62</v>
      </c>
      <c r="G22" s="92">
        <v>17626.37</v>
      </c>
      <c r="H22" s="90" t="s">
        <v>62</v>
      </c>
      <c r="I22" s="90" t="s">
        <v>62</v>
      </c>
      <c r="J22" s="90" t="s">
        <v>62</v>
      </c>
      <c r="K22" s="90" t="s">
        <v>62</v>
      </c>
      <c r="L22" s="90" t="s">
        <v>62</v>
      </c>
      <c r="M22" s="90" t="s">
        <v>62</v>
      </c>
      <c r="N22" s="90" t="s">
        <v>62</v>
      </c>
      <c r="O22" s="98" t="s">
        <v>62</v>
      </c>
    </row>
    <row r="23" spans="1:15" ht="23.4" customHeight="1" thickBot="1">
      <c r="A23" s="205" t="s">
        <v>67</v>
      </c>
      <c r="B23" s="215" t="s">
        <v>169</v>
      </c>
      <c r="C23" s="77">
        <v>1</v>
      </c>
      <c r="D23" s="99">
        <v>1</v>
      </c>
      <c r="E23" s="94"/>
      <c r="F23" s="94"/>
      <c r="G23" s="96"/>
      <c r="H23" s="94"/>
      <c r="I23" s="94"/>
      <c r="J23" s="94"/>
      <c r="K23" s="94"/>
      <c r="L23" s="94"/>
      <c r="M23" s="94"/>
      <c r="N23" s="94"/>
      <c r="O23" s="97"/>
    </row>
    <row r="24" spans="1:15" ht="23.4" customHeight="1" thickTop="1">
      <c r="A24" s="205"/>
      <c r="B24" s="215"/>
      <c r="C24" s="78">
        <v>19887.689999999999</v>
      </c>
      <c r="D24" s="102">
        <v>19887.689999999999</v>
      </c>
      <c r="E24" s="90"/>
      <c r="F24" s="90"/>
      <c r="G24" s="91"/>
      <c r="H24" s="90"/>
      <c r="I24" s="90"/>
      <c r="J24" s="90"/>
      <c r="K24" s="90"/>
      <c r="L24" s="90"/>
      <c r="M24" s="90"/>
      <c r="N24" s="90"/>
      <c r="O24" s="98"/>
    </row>
    <row r="25" spans="1:15" ht="23.4" customHeight="1" thickBot="1">
      <c r="A25" s="205" t="s">
        <v>17</v>
      </c>
      <c r="B25" s="215" t="s">
        <v>170</v>
      </c>
      <c r="C25" s="77">
        <v>1</v>
      </c>
      <c r="D25" s="93"/>
      <c r="E25" s="95">
        <v>1</v>
      </c>
      <c r="F25" s="94"/>
      <c r="G25" s="96"/>
      <c r="H25" s="94"/>
      <c r="I25" s="94"/>
      <c r="J25" s="94"/>
      <c r="K25" s="94"/>
      <c r="L25" s="94"/>
      <c r="M25" s="94"/>
      <c r="N25" s="94"/>
      <c r="O25" s="97"/>
    </row>
    <row r="26" spans="1:15" ht="23.4" customHeight="1" thickTop="1">
      <c r="A26" s="205"/>
      <c r="B26" s="215"/>
      <c r="C26" s="78">
        <v>19887.689999999999</v>
      </c>
      <c r="D26" s="89"/>
      <c r="E26" s="92">
        <v>19887.689999999999</v>
      </c>
      <c r="F26" s="90"/>
      <c r="G26" s="91"/>
      <c r="H26" s="90"/>
      <c r="I26" s="90"/>
      <c r="J26" s="90"/>
      <c r="K26" s="90"/>
      <c r="L26" s="90"/>
      <c r="M26" s="90"/>
      <c r="N26" s="90"/>
      <c r="O26" s="98"/>
    </row>
    <row r="27" spans="1:15" ht="23.4" customHeight="1" thickBot="1">
      <c r="A27" s="205" t="s">
        <v>18</v>
      </c>
      <c r="B27" s="215" t="s">
        <v>171</v>
      </c>
      <c r="C27" s="77">
        <v>1</v>
      </c>
      <c r="D27" s="106"/>
      <c r="E27" s="75"/>
      <c r="F27" s="69">
        <v>1</v>
      </c>
      <c r="G27" s="70"/>
      <c r="H27" s="75"/>
      <c r="I27" s="75"/>
      <c r="J27" s="75"/>
      <c r="K27" s="75"/>
      <c r="L27" s="75"/>
      <c r="M27" s="75"/>
      <c r="N27" s="75"/>
      <c r="O27" s="107"/>
    </row>
    <row r="28" spans="1:15" ht="23.4" customHeight="1" thickTop="1">
      <c r="A28" s="205"/>
      <c r="B28" s="215"/>
      <c r="C28" s="82">
        <v>19887.689999999999</v>
      </c>
      <c r="D28" s="89"/>
      <c r="E28" s="90"/>
      <c r="F28" s="92">
        <v>19887.689999999999</v>
      </c>
      <c r="G28" s="91"/>
      <c r="H28" s="90"/>
      <c r="I28" s="90"/>
      <c r="J28" s="90"/>
      <c r="K28" s="90"/>
      <c r="L28" s="90"/>
      <c r="M28" s="90"/>
      <c r="N28" s="90"/>
      <c r="O28" s="98"/>
    </row>
    <row r="29" spans="1:15" ht="23.4" customHeight="1" thickBot="1">
      <c r="A29" s="205" t="s">
        <v>19</v>
      </c>
      <c r="B29" s="215" t="s">
        <v>172</v>
      </c>
      <c r="C29" s="77">
        <v>1</v>
      </c>
      <c r="D29" s="93"/>
      <c r="E29" s="94"/>
      <c r="F29" s="94"/>
      <c r="G29" s="104">
        <v>1</v>
      </c>
      <c r="H29" s="94"/>
      <c r="I29" s="94"/>
      <c r="J29" s="94"/>
      <c r="K29" s="94"/>
      <c r="L29" s="94"/>
      <c r="M29" s="94"/>
      <c r="N29" s="94"/>
      <c r="O29" s="97"/>
    </row>
    <row r="30" spans="1:15" ht="23.4" customHeight="1" thickTop="1">
      <c r="A30" s="205"/>
      <c r="B30" s="215"/>
      <c r="C30" s="78">
        <v>19887.689999999999</v>
      </c>
      <c r="D30" s="89"/>
      <c r="E30" s="90"/>
      <c r="F30" s="90"/>
      <c r="G30" s="91">
        <v>19887.689999999999</v>
      </c>
      <c r="H30" s="90" t="s">
        <v>62</v>
      </c>
      <c r="I30" s="90" t="s">
        <v>62</v>
      </c>
      <c r="J30" s="90" t="s">
        <v>62</v>
      </c>
      <c r="K30" s="90" t="s">
        <v>62</v>
      </c>
      <c r="L30" s="90" t="s">
        <v>62</v>
      </c>
      <c r="M30" s="90" t="s">
        <v>62</v>
      </c>
      <c r="N30" s="90" t="s">
        <v>62</v>
      </c>
      <c r="O30" s="98" t="s">
        <v>62</v>
      </c>
    </row>
    <row r="31" spans="1:15" ht="23.4" customHeight="1">
      <c r="A31" s="210" t="s">
        <v>21</v>
      </c>
      <c r="B31" s="211" t="s">
        <v>22</v>
      </c>
      <c r="C31" s="80">
        <f>C32/O83</f>
        <v>0.22640545149087959</v>
      </c>
      <c r="D31" s="114"/>
      <c r="E31" s="115"/>
      <c r="F31" s="115"/>
      <c r="G31" s="115"/>
      <c r="H31" s="109">
        <f>H32/O83</f>
        <v>0.1166233582671537</v>
      </c>
      <c r="I31" s="109">
        <f>I32/O83</f>
        <v>9.9575920444681179E-2</v>
      </c>
      <c r="J31" s="109">
        <f>J32/O83</f>
        <v>1.0206172779044733E-2</v>
      </c>
      <c r="K31" s="115"/>
      <c r="L31" s="115"/>
      <c r="M31" s="115"/>
      <c r="N31" s="115"/>
      <c r="O31" s="116"/>
    </row>
    <row r="32" spans="1:15" ht="23.4" customHeight="1">
      <c r="A32" s="210"/>
      <c r="B32" s="211"/>
      <c r="C32" s="81">
        <f>C34+C36+C38+C40+C42+C44+C46</f>
        <v>441172.37</v>
      </c>
      <c r="D32" s="79" t="s">
        <v>62</v>
      </c>
      <c r="E32" s="117" t="s">
        <v>62</v>
      </c>
      <c r="F32" s="117" t="s">
        <v>62</v>
      </c>
      <c r="G32" s="117" t="s">
        <v>62</v>
      </c>
      <c r="H32" s="112">
        <f>H34+H40+H42</f>
        <v>227251.61</v>
      </c>
      <c r="I32" s="112">
        <f>I36+I38+I44</f>
        <v>194033.07</v>
      </c>
      <c r="J32" s="112">
        <f>J46</f>
        <v>19887.689999999999</v>
      </c>
      <c r="K32" s="117" t="s">
        <v>62</v>
      </c>
      <c r="L32" s="117" t="s">
        <v>62</v>
      </c>
      <c r="M32" s="117" t="s">
        <v>62</v>
      </c>
      <c r="N32" s="117" t="s">
        <v>62</v>
      </c>
      <c r="O32" s="118" t="s">
        <v>62</v>
      </c>
    </row>
    <row r="33" spans="1:15" ht="23.4" customHeight="1" thickBot="1">
      <c r="A33" s="205" t="s">
        <v>68</v>
      </c>
      <c r="B33" s="215" t="s">
        <v>118</v>
      </c>
      <c r="C33" s="77">
        <v>1</v>
      </c>
      <c r="D33" s="93" t="s">
        <v>62</v>
      </c>
      <c r="E33" s="94" t="s">
        <v>62</v>
      </c>
      <c r="F33" s="94" t="s">
        <v>62</v>
      </c>
      <c r="G33" s="94" t="s">
        <v>62</v>
      </c>
      <c r="H33" s="104">
        <v>1</v>
      </c>
      <c r="I33" s="94" t="s">
        <v>62</v>
      </c>
      <c r="J33" s="94" t="s">
        <v>62</v>
      </c>
      <c r="K33" s="94" t="s">
        <v>62</v>
      </c>
      <c r="L33" s="94" t="s">
        <v>62</v>
      </c>
      <c r="M33" s="94" t="s">
        <v>62</v>
      </c>
      <c r="N33" s="94" t="s">
        <v>62</v>
      </c>
      <c r="O33" s="97" t="s">
        <v>62</v>
      </c>
    </row>
    <row r="34" spans="1:15" ht="23.4" customHeight="1" thickTop="1">
      <c r="A34" s="205"/>
      <c r="B34" s="215"/>
      <c r="C34" s="78">
        <v>186844.21</v>
      </c>
      <c r="D34" s="89"/>
      <c r="E34" s="90"/>
      <c r="F34" s="90"/>
      <c r="G34" s="90"/>
      <c r="H34" s="91">
        <v>186844.21</v>
      </c>
      <c r="I34" s="90"/>
      <c r="J34" s="90"/>
      <c r="K34" s="90"/>
      <c r="L34" s="90"/>
      <c r="M34" s="90"/>
      <c r="N34" s="90"/>
      <c r="O34" s="98"/>
    </row>
    <row r="35" spans="1:15" ht="23.4" customHeight="1" thickBot="1">
      <c r="A35" s="205" t="s">
        <v>69</v>
      </c>
      <c r="B35" s="215" t="s">
        <v>119</v>
      </c>
      <c r="C35" s="77">
        <v>1</v>
      </c>
      <c r="D35" s="93"/>
      <c r="E35" s="94"/>
      <c r="F35" s="94"/>
      <c r="G35" s="94"/>
      <c r="H35" s="94"/>
      <c r="I35" s="104">
        <v>1</v>
      </c>
      <c r="J35" s="94"/>
      <c r="K35" s="94"/>
      <c r="L35" s="94"/>
      <c r="M35" s="94"/>
      <c r="N35" s="94"/>
      <c r="O35" s="97"/>
    </row>
    <row r="36" spans="1:15" ht="23.4" customHeight="1" thickTop="1">
      <c r="A36" s="205"/>
      <c r="B36" s="215"/>
      <c r="C36" s="78">
        <v>67918.44</v>
      </c>
      <c r="D36" s="89" t="s">
        <v>62</v>
      </c>
      <c r="E36" s="90" t="s">
        <v>62</v>
      </c>
      <c r="F36" s="90" t="s">
        <v>62</v>
      </c>
      <c r="G36" s="90" t="s">
        <v>62</v>
      </c>
      <c r="H36" s="90" t="s">
        <v>62</v>
      </c>
      <c r="I36" s="119">
        <v>67918.44</v>
      </c>
      <c r="J36" s="90" t="s">
        <v>62</v>
      </c>
      <c r="K36" s="90" t="s">
        <v>62</v>
      </c>
      <c r="L36" s="90" t="s">
        <v>62</v>
      </c>
      <c r="M36" s="90" t="s">
        <v>62</v>
      </c>
      <c r="N36" s="90" t="s">
        <v>62</v>
      </c>
      <c r="O36" s="98" t="s">
        <v>62</v>
      </c>
    </row>
    <row r="37" spans="1:15" ht="23.4" customHeight="1" thickBot="1">
      <c r="A37" s="205" t="s">
        <v>70</v>
      </c>
      <c r="B37" s="215" t="s">
        <v>120</v>
      </c>
      <c r="C37" s="77">
        <v>1</v>
      </c>
      <c r="D37" s="93"/>
      <c r="E37" s="94"/>
      <c r="F37" s="94"/>
      <c r="G37" s="94"/>
      <c r="H37" s="94"/>
      <c r="I37" s="104">
        <v>1</v>
      </c>
      <c r="J37" s="94"/>
      <c r="K37" s="94"/>
      <c r="L37" s="94"/>
      <c r="M37" s="94"/>
      <c r="N37" s="94"/>
      <c r="O37" s="97"/>
    </row>
    <row r="38" spans="1:15" ht="23.4" customHeight="1" thickTop="1">
      <c r="A38" s="205"/>
      <c r="B38" s="215"/>
      <c r="C38" s="78">
        <v>106226.94</v>
      </c>
      <c r="D38" s="89" t="s">
        <v>62</v>
      </c>
      <c r="E38" s="90" t="s">
        <v>62</v>
      </c>
      <c r="F38" s="90" t="s">
        <v>62</v>
      </c>
      <c r="G38" s="90" t="s">
        <v>62</v>
      </c>
      <c r="H38" s="90" t="s">
        <v>62</v>
      </c>
      <c r="I38" s="119">
        <v>106226.94</v>
      </c>
      <c r="J38" s="90" t="s">
        <v>62</v>
      </c>
      <c r="K38" s="90" t="s">
        <v>62</v>
      </c>
      <c r="L38" s="90" t="s">
        <v>62</v>
      </c>
      <c r="M38" s="90" t="s">
        <v>62</v>
      </c>
      <c r="N38" s="90" t="s">
        <v>62</v>
      </c>
      <c r="O38" s="98" t="s">
        <v>62</v>
      </c>
    </row>
    <row r="39" spans="1:15" ht="23.4" customHeight="1" thickBot="1">
      <c r="A39" s="205" t="s">
        <v>71</v>
      </c>
      <c r="B39" s="215" t="s">
        <v>121</v>
      </c>
      <c r="C39" s="77">
        <v>1</v>
      </c>
      <c r="D39" s="93"/>
      <c r="E39" s="94"/>
      <c r="F39" s="94"/>
      <c r="G39" s="94"/>
      <c r="H39" s="120">
        <v>1</v>
      </c>
      <c r="I39" s="94"/>
      <c r="J39" s="94"/>
      <c r="K39" s="94"/>
      <c r="L39" s="94"/>
      <c r="M39" s="94"/>
      <c r="N39" s="94"/>
      <c r="O39" s="97"/>
    </row>
    <row r="40" spans="1:15" ht="23.4" customHeight="1" thickTop="1">
      <c r="A40" s="205"/>
      <c r="B40" s="215"/>
      <c r="C40" s="78">
        <v>20519.71</v>
      </c>
      <c r="D40" s="106" t="s">
        <v>62</v>
      </c>
      <c r="E40" s="75" t="s">
        <v>62</v>
      </c>
      <c r="F40" s="75" t="s">
        <v>62</v>
      </c>
      <c r="G40" s="75" t="s">
        <v>62</v>
      </c>
      <c r="H40" s="70">
        <v>20519.71</v>
      </c>
      <c r="I40" s="75" t="s">
        <v>62</v>
      </c>
      <c r="J40" s="75" t="s">
        <v>62</v>
      </c>
      <c r="K40" s="75" t="s">
        <v>62</v>
      </c>
      <c r="L40" s="75" t="s">
        <v>62</v>
      </c>
      <c r="M40" s="75" t="s">
        <v>62</v>
      </c>
      <c r="N40" s="75" t="s">
        <v>62</v>
      </c>
      <c r="O40" s="107" t="s">
        <v>62</v>
      </c>
    </row>
    <row r="41" spans="1:15" ht="23.4" customHeight="1" thickBot="1">
      <c r="A41" s="205" t="s">
        <v>72</v>
      </c>
      <c r="B41" s="215" t="s">
        <v>173</v>
      </c>
      <c r="C41" s="77">
        <v>1</v>
      </c>
      <c r="D41" s="93"/>
      <c r="E41" s="94"/>
      <c r="F41" s="94"/>
      <c r="G41" s="94"/>
      <c r="H41" s="120">
        <v>1</v>
      </c>
      <c r="I41" s="94"/>
      <c r="J41" s="94"/>
      <c r="K41" s="94"/>
      <c r="L41" s="94"/>
      <c r="M41" s="94"/>
      <c r="N41" s="94"/>
      <c r="O41" s="97"/>
    </row>
    <row r="42" spans="1:15" ht="23.4" customHeight="1" thickTop="1">
      <c r="A42" s="205"/>
      <c r="B42" s="215"/>
      <c r="C42" s="78">
        <v>19887.689999999999</v>
      </c>
      <c r="D42" s="89"/>
      <c r="E42" s="90"/>
      <c r="F42" s="90"/>
      <c r="G42" s="90"/>
      <c r="H42" s="91">
        <v>19887.689999999999</v>
      </c>
      <c r="I42" s="90"/>
      <c r="J42" s="90"/>
      <c r="K42" s="90"/>
      <c r="L42" s="90"/>
      <c r="M42" s="90"/>
      <c r="N42" s="90"/>
      <c r="O42" s="98"/>
    </row>
    <row r="43" spans="1:15" ht="23.4" customHeight="1" thickBot="1">
      <c r="A43" s="205" t="s">
        <v>73</v>
      </c>
      <c r="B43" s="215" t="s">
        <v>174</v>
      </c>
      <c r="C43" s="77">
        <v>1</v>
      </c>
      <c r="D43" s="93"/>
      <c r="E43" s="94"/>
      <c r="F43" s="94"/>
      <c r="G43" s="94"/>
      <c r="H43" s="94"/>
      <c r="I43" s="121">
        <v>1</v>
      </c>
      <c r="J43" s="94"/>
      <c r="K43" s="94"/>
      <c r="L43" s="94"/>
      <c r="M43" s="94"/>
      <c r="N43" s="94"/>
      <c r="O43" s="97"/>
    </row>
    <row r="44" spans="1:15" ht="23.4" customHeight="1" thickTop="1">
      <c r="A44" s="205"/>
      <c r="B44" s="215"/>
      <c r="C44" s="78">
        <v>19887.689999999999</v>
      </c>
      <c r="D44" s="89"/>
      <c r="E44" s="90"/>
      <c r="F44" s="90"/>
      <c r="G44" s="90"/>
      <c r="H44" s="90"/>
      <c r="I44" s="92">
        <v>19887.689999999999</v>
      </c>
      <c r="J44" s="90"/>
      <c r="K44" s="90"/>
      <c r="L44" s="90"/>
      <c r="M44" s="90"/>
      <c r="N44" s="90"/>
      <c r="O44" s="98"/>
    </row>
    <row r="45" spans="1:15" ht="23.4" customHeight="1" thickBot="1">
      <c r="A45" s="205" t="s">
        <v>74</v>
      </c>
      <c r="B45" s="215" t="s">
        <v>175</v>
      </c>
      <c r="C45" s="77">
        <v>1</v>
      </c>
      <c r="D45" s="93"/>
      <c r="E45" s="94"/>
      <c r="F45" s="94"/>
      <c r="G45" s="94"/>
      <c r="H45" s="94"/>
      <c r="I45" s="94"/>
      <c r="J45" s="120">
        <v>1</v>
      </c>
      <c r="K45" s="94"/>
      <c r="L45" s="94"/>
      <c r="M45" s="94"/>
      <c r="N45" s="94"/>
      <c r="O45" s="97"/>
    </row>
    <row r="46" spans="1:15" ht="23.4" customHeight="1" thickTop="1">
      <c r="A46" s="205" t="s">
        <v>75</v>
      </c>
      <c r="B46" s="215" t="s">
        <v>76</v>
      </c>
      <c r="C46" s="78">
        <v>19887.689999999999</v>
      </c>
      <c r="D46" s="89" t="s">
        <v>62</v>
      </c>
      <c r="E46" s="90" t="s">
        <v>62</v>
      </c>
      <c r="F46" s="90" t="s">
        <v>62</v>
      </c>
      <c r="G46" s="90" t="s">
        <v>62</v>
      </c>
      <c r="H46" s="90" t="s">
        <v>62</v>
      </c>
      <c r="I46" s="90" t="s">
        <v>62</v>
      </c>
      <c r="J46" s="91">
        <v>19887.689999999999</v>
      </c>
      <c r="K46" s="90" t="s">
        <v>62</v>
      </c>
      <c r="L46" s="90" t="s">
        <v>62</v>
      </c>
      <c r="M46" s="90" t="s">
        <v>62</v>
      </c>
      <c r="N46" s="90" t="s">
        <v>62</v>
      </c>
      <c r="O46" s="98" t="s">
        <v>62</v>
      </c>
    </row>
    <row r="47" spans="1:15" ht="23.4" customHeight="1">
      <c r="A47" s="210" t="s">
        <v>29</v>
      </c>
      <c r="B47" s="211" t="s">
        <v>30</v>
      </c>
      <c r="C47" s="84">
        <f>C48/O83</f>
        <v>0.3150344651784851</v>
      </c>
      <c r="D47" s="122"/>
      <c r="E47" s="123"/>
      <c r="F47" s="123"/>
      <c r="G47" s="123"/>
      <c r="H47" s="123"/>
      <c r="I47" s="123"/>
      <c r="J47" s="124"/>
      <c r="K47" s="125">
        <f>K48/O83</f>
        <v>5.7785256057586006E-2</v>
      </c>
      <c r="L47" s="125">
        <f>L48/O83</f>
        <v>0.11789607060790475</v>
      </c>
      <c r="M47" s="125">
        <f>M48/O83</f>
        <v>0.13935313851299441</v>
      </c>
      <c r="N47" s="123"/>
      <c r="O47" s="126"/>
    </row>
    <row r="48" spans="1:15" ht="23.4" customHeight="1">
      <c r="A48" s="210"/>
      <c r="B48" s="211"/>
      <c r="C48" s="81">
        <f>C50+C52+C54+C56+C58+C60+C62</f>
        <v>613874.35999999987</v>
      </c>
      <c r="D48" s="127" t="s">
        <v>62</v>
      </c>
      <c r="E48" s="128" t="s">
        <v>62</v>
      </c>
      <c r="F48" s="128" t="s">
        <v>62</v>
      </c>
      <c r="G48" s="128" t="s">
        <v>62</v>
      </c>
      <c r="H48" s="128" t="s">
        <v>62</v>
      </c>
      <c r="I48" s="128" t="s">
        <v>62</v>
      </c>
      <c r="J48" s="128" t="s">
        <v>62</v>
      </c>
      <c r="K48" s="83">
        <f>K50+K58</f>
        <v>112600.02</v>
      </c>
      <c r="L48" s="83">
        <f>L52+L56+L60</f>
        <v>229731.61000000002</v>
      </c>
      <c r="M48" s="83">
        <f>M54+M62</f>
        <v>271542.73</v>
      </c>
      <c r="N48" s="128" t="s">
        <v>62</v>
      </c>
      <c r="O48" s="129" t="s">
        <v>62</v>
      </c>
    </row>
    <row r="49" spans="1:15" ht="23.4" customHeight="1" thickBot="1">
      <c r="A49" s="205" t="s">
        <v>31</v>
      </c>
      <c r="B49" s="216" t="s">
        <v>125</v>
      </c>
      <c r="C49" s="85">
        <v>1</v>
      </c>
      <c r="D49" s="93"/>
      <c r="E49" s="94"/>
      <c r="F49" s="94"/>
      <c r="G49" s="94"/>
      <c r="H49" s="94"/>
      <c r="I49" s="94"/>
      <c r="J49" s="94"/>
      <c r="K49" s="121">
        <v>1</v>
      </c>
      <c r="L49" s="94"/>
      <c r="M49" s="94"/>
      <c r="N49" s="94"/>
      <c r="O49" s="97"/>
    </row>
    <row r="50" spans="1:15" ht="23.4" customHeight="1" thickTop="1">
      <c r="A50" s="205"/>
      <c r="B50" s="216"/>
      <c r="C50" s="78">
        <v>92712.33</v>
      </c>
      <c r="D50" s="89" t="s">
        <v>62</v>
      </c>
      <c r="E50" s="90" t="s">
        <v>62</v>
      </c>
      <c r="F50" s="90" t="s">
        <v>62</v>
      </c>
      <c r="G50" s="90" t="s">
        <v>62</v>
      </c>
      <c r="H50" s="90" t="s">
        <v>62</v>
      </c>
      <c r="I50" s="90" t="s">
        <v>62</v>
      </c>
      <c r="J50" s="90" t="s">
        <v>62</v>
      </c>
      <c r="K50" s="92">
        <v>92712.33</v>
      </c>
      <c r="L50" s="90" t="s">
        <v>62</v>
      </c>
      <c r="M50" s="90" t="s">
        <v>62</v>
      </c>
      <c r="N50" s="90" t="s">
        <v>62</v>
      </c>
      <c r="O50" s="98" t="s">
        <v>62</v>
      </c>
    </row>
    <row r="51" spans="1:15" ht="23.4" customHeight="1" thickBot="1">
      <c r="A51" s="205" t="s">
        <v>32</v>
      </c>
      <c r="B51" s="216" t="s">
        <v>126</v>
      </c>
      <c r="C51" s="85">
        <v>1</v>
      </c>
      <c r="D51" s="93"/>
      <c r="E51" s="94"/>
      <c r="F51" s="94"/>
      <c r="G51" s="94"/>
      <c r="H51" s="94"/>
      <c r="I51" s="94"/>
      <c r="J51" s="94"/>
      <c r="K51" s="96"/>
      <c r="L51" s="121">
        <v>1</v>
      </c>
      <c r="M51" s="94"/>
      <c r="N51" s="94"/>
      <c r="O51" s="97"/>
    </row>
    <row r="52" spans="1:15" ht="23.4" customHeight="1" thickTop="1">
      <c r="A52" s="205"/>
      <c r="B52" s="216"/>
      <c r="C52" s="78">
        <v>192984.41</v>
      </c>
      <c r="D52" s="106" t="s">
        <v>62</v>
      </c>
      <c r="E52" s="75" t="s">
        <v>62</v>
      </c>
      <c r="F52" s="75" t="s">
        <v>62</v>
      </c>
      <c r="G52" s="75" t="s">
        <v>62</v>
      </c>
      <c r="H52" s="75" t="s">
        <v>62</v>
      </c>
      <c r="I52" s="75" t="s">
        <v>62</v>
      </c>
      <c r="J52" s="75" t="s">
        <v>62</v>
      </c>
      <c r="K52" s="75" t="s">
        <v>62</v>
      </c>
      <c r="L52" s="88">
        <v>192984.41</v>
      </c>
      <c r="M52" s="75" t="s">
        <v>62</v>
      </c>
      <c r="N52" s="75" t="s">
        <v>62</v>
      </c>
      <c r="O52" s="107" t="s">
        <v>62</v>
      </c>
    </row>
    <row r="53" spans="1:15" ht="23.4" customHeight="1" thickBot="1">
      <c r="A53" s="205" t="s">
        <v>33</v>
      </c>
      <c r="B53" s="216" t="s">
        <v>138</v>
      </c>
      <c r="C53" s="85">
        <v>1</v>
      </c>
      <c r="D53" s="93"/>
      <c r="E53" s="94"/>
      <c r="F53" s="94"/>
      <c r="G53" s="94"/>
      <c r="H53" s="94"/>
      <c r="I53" s="94"/>
      <c r="J53" s="94"/>
      <c r="K53" s="94"/>
      <c r="L53" s="96"/>
      <c r="M53" s="121">
        <v>1</v>
      </c>
      <c r="N53" s="94"/>
      <c r="O53" s="97"/>
    </row>
    <row r="54" spans="1:15" ht="23.4" customHeight="1" thickTop="1">
      <c r="A54" s="205"/>
      <c r="B54" s="216"/>
      <c r="C54" s="78">
        <v>251655.04000000001</v>
      </c>
      <c r="D54" s="89" t="s">
        <v>62</v>
      </c>
      <c r="E54" s="90" t="s">
        <v>62</v>
      </c>
      <c r="F54" s="90" t="s">
        <v>62</v>
      </c>
      <c r="G54" s="90" t="s">
        <v>62</v>
      </c>
      <c r="H54" s="90" t="s">
        <v>62</v>
      </c>
      <c r="I54" s="90" t="s">
        <v>62</v>
      </c>
      <c r="J54" s="90" t="s">
        <v>62</v>
      </c>
      <c r="K54" s="90" t="s">
        <v>62</v>
      </c>
      <c r="L54" s="90" t="s">
        <v>62</v>
      </c>
      <c r="M54" s="130">
        <v>251655.04000000001</v>
      </c>
      <c r="N54" s="90" t="s">
        <v>62</v>
      </c>
      <c r="O54" s="98" t="s">
        <v>62</v>
      </c>
    </row>
    <row r="55" spans="1:15" ht="23.4" customHeight="1" thickBot="1">
      <c r="A55" s="205" t="s">
        <v>77</v>
      </c>
      <c r="B55" s="216" t="s">
        <v>128</v>
      </c>
      <c r="C55" s="85">
        <v>1</v>
      </c>
      <c r="D55" s="93"/>
      <c r="E55" s="94"/>
      <c r="F55" s="94"/>
      <c r="G55" s="94"/>
      <c r="H55" s="94"/>
      <c r="I55" s="94"/>
      <c r="J55" s="94"/>
      <c r="K55" s="94"/>
      <c r="L55" s="120">
        <v>1</v>
      </c>
      <c r="M55" s="94"/>
      <c r="N55" s="94"/>
      <c r="O55" s="97"/>
    </row>
    <row r="56" spans="1:15" ht="23.4" customHeight="1" thickTop="1">
      <c r="A56" s="205"/>
      <c r="B56" s="216"/>
      <c r="C56" s="78">
        <v>16859.509999999998</v>
      </c>
      <c r="D56" s="89" t="s">
        <v>62</v>
      </c>
      <c r="E56" s="90" t="s">
        <v>62</v>
      </c>
      <c r="F56" s="90" t="s">
        <v>62</v>
      </c>
      <c r="G56" s="90" t="s">
        <v>62</v>
      </c>
      <c r="H56" s="90" t="s">
        <v>62</v>
      </c>
      <c r="I56" s="90" t="s">
        <v>62</v>
      </c>
      <c r="J56" s="90" t="s">
        <v>62</v>
      </c>
      <c r="K56" s="90" t="s">
        <v>62</v>
      </c>
      <c r="L56" s="91">
        <v>16859.509999999998</v>
      </c>
      <c r="M56" s="90" t="s">
        <v>62</v>
      </c>
      <c r="N56" s="90" t="s">
        <v>62</v>
      </c>
      <c r="O56" s="98" t="s">
        <v>62</v>
      </c>
    </row>
    <row r="57" spans="1:15" ht="23.4" customHeight="1" thickBot="1">
      <c r="A57" s="205" t="s">
        <v>78</v>
      </c>
      <c r="B57" s="216" t="s">
        <v>176</v>
      </c>
      <c r="C57" s="85">
        <v>1</v>
      </c>
      <c r="D57" s="93"/>
      <c r="E57" s="94"/>
      <c r="F57" s="94"/>
      <c r="G57" s="94"/>
      <c r="H57" s="94"/>
      <c r="I57" s="94"/>
      <c r="J57" s="94"/>
      <c r="K57" s="121">
        <v>1</v>
      </c>
      <c r="L57" s="96"/>
      <c r="M57" s="94"/>
      <c r="N57" s="94"/>
      <c r="O57" s="97"/>
    </row>
    <row r="58" spans="1:15" ht="23.4" customHeight="1" thickTop="1">
      <c r="A58" s="205"/>
      <c r="B58" s="216"/>
      <c r="C58" s="78">
        <v>19887.689999999999</v>
      </c>
      <c r="D58" s="89" t="s">
        <v>62</v>
      </c>
      <c r="E58" s="90" t="s">
        <v>62</v>
      </c>
      <c r="F58" s="90" t="s">
        <v>62</v>
      </c>
      <c r="G58" s="90" t="s">
        <v>62</v>
      </c>
      <c r="H58" s="90" t="s">
        <v>62</v>
      </c>
      <c r="I58" s="90" t="s">
        <v>62</v>
      </c>
      <c r="J58" s="90" t="s">
        <v>62</v>
      </c>
      <c r="K58" s="92">
        <v>19887.689999999999</v>
      </c>
      <c r="L58" s="90"/>
      <c r="M58" s="90"/>
      <c r="N58" s="90" t="s">
        <v>62</v>
      </c>
      <c r="O58" s="98" t="s">
        <v>62</v>
      </c>
    </row>
    <row r="59" spans="1:15" ht="23.4" customHeight="1" thickBot="1">
      <c r="A59" s="205" t="s">
        <v>36</v>
      </c>
      <c r="B59" s="216" t="s">
        <v>177</v>
      </c>
      <c r="C59" s="85">
        <v>1</v>
      </c>
      <c r="D59" s="93"/>
      <c r="E59" s="94"/>
      <c r="F59" s="94"/>
      <c r="G59" s="94"/>
      <c r="H59" s="94"/>
      <c r="I59" s="94"/>
      <c r="J59" s="94"/>
      <c r="K59" s="94"/>
      <c r="L59" s="121">
        <v>1</v>
      </c>
      <c r="M59" s="94"/>
      <c r="N59" s="94"/>
      <c r="O59" s="97"/>
    </row>
    <row r="60" spans="1:15" ht="23.4" customHeight="1" thickTop="1">
      <c r="A60" s="205"/>
      <c r="B60" s="216"/>
      <c r="C60" s="78">
        <v>19887.689999999999</v>
      </c>
      <c r="D60" s="89"/>
      <c r="E60" s="90"/>
      <c r="F60" s="90"/>
      <c r="G60" s="90"/>
      <c r="H60" s="90"/>
      <c r="I60" s="90"/>
      <c r="J60" s="90"/>
      <c r="K60" s="90"/>
      <c r="L60" s="92">
        <v>19887.689999999999</v>
      </c>
      <c r="M60" s="90"/>
      <c r="N60" s="90"/>
      <c r="O60" s="98"/>
    </row>
    <row r="61" spans="1:15" ht="23.4" customHeight="1" thickBot="1">
      <c r="A61" s="205" t="s">
        <v>37</v>
      </c>
      <c r="B61" s="216" t="s">
        <v>178</v>
      </c>
      <c r="C61" s="85">
        <v>1</v>
      </c>
      <c r="D61" s="93"/>
      <c r="E61" s="94"/>
      <c r="F61" s="94"/>
      <c r="G61" s="94"/>
      <c r="H61" s="94"/>
      <c r="I61" s="94"/>
      <c r="J61" s="94"/>
      <c r="K61" s="94"/>
      <c r="L61" s="94"/>
      <c r="M61" s="121">
        <v>1</v>
      </c>
      <c r="N61" s="94"/>
      <c r="O61" s="97"/>
    </row>
    <row r="62" spans="1:15" ht="23.4" customHeight="1" thickTop="1">
      <c r="A62" s="205"/>
      <c r="B62" s="216"/>
      <c r="C62" s="78">
        <v>19887.689999999999</v>
      </c>
      <c r="D62" s="106"/>
      <c r="E62" s="75"/>
      <c r="F62" s="75"/>
      <c r="G62" s="75"/>
      <c r="H62" s="75"/>
      <c r="I62" s="75"/>
      <c r="J62" s="75"/>
      <c r="K62" s="75"/>
      <c r="L62" s="75"/>
      <c r="M62" s="88">
        <v>19887.689999999999</v>
      </c>
      <c r="N62" s="75"/>
      <c r="O62" s="107"/>
    </row>
    <row r="63" spans="1:15" ht="27" customHeight="1">
      <c r="A63" s="210" t="s">
        <v>38</v>
      </c>
      <c r="B63" s="211" t="s">
        <v>39</v>
      </c>
      <c r="C63" s="80">
        <f>C64/O83</f>
        <v>0.11560915022490392</v>
      </c>
      <c r="D63" s="114"/>
      <c r="E63" s="115"/>
      <c r="F63" s="115"/>
      <c r="G63" s="115"/>
      <c r="H63" s="115"/>
      <c r="I63" s="115"/>
      <c r="J63" s="115"/>
      <c r="K63" s="115"/>
      <c r="L63" s="115"/>
      <c r="M63" s="115"/>
      <c r="N63" s="109">
        <f>N64/O83</f>
        <v>4.4423680416306677E-2</v>
      </c>
      <c r="O63" s="110">
        <f>O64/O83</f>
        <v>7.1185469808597246E-2</v>
      </c>
    </row>
    <row r="64" spans="1:15" ht="27" customHeight="1">
      <c r="A64" s="210"/>
      <c r="B64" s="211"/>
      <c r="C64" s="81">
        <f>C66+C68+C70+C72+C74+C76+C78</f>
        <v>225275.33000000002</v>
      </c>
      <c r="D64" s="79" t="s">
        <v>62</v>
      </c>
      <c r="E64" s="117" t="s">
        <v>62</v>
      </c>
      <c r="F64" s="117" t="s">
        <v>62</v>
      </c>
      <c r="G64" s="117" t="s">
        <v>62</v>
      </c>
      <c r="H64" s="117" t="s">
        <v>62</v>
      </c>
      <c r="I64" s="117" t="s">
        <v>62</v>
      </c>
      <c r="J64" s="117" t="s">
        <v>62</v>
      </c>
      <c r="K64" s="117" t="s">
        <v>62</v>
      </c>
      <c r="L64" s="117" t="s">
        <v>62</v>
      </c>
      <c r="M64" s="117" t="s">
        <v>62</v>
      </c>
      <c r="N64" s="112">
        <f>N66+N68+N76</f>
        <v>86563.73000000001</v>
      </c>
      <c r="O64" s="113">
        <f>O70+O72+O74+O78</f>
        <v>138711.59999999998</v>
      </c>
    </row>
    <row r="65" spans="1:15" ht="23.4" customHeight="1" thickBot="1">
      <c r="A65" s="205" t="s">
        <v>40</v>
      </c>
      <c r="B65" s="215" t="s">
        <v>132</v>
      </c>
      <c r="C65" s="77">
        <v>1</v>
      </c>
      <c r="D65" s="93"/>
      <c r="E65" s="94"/>
      <c r="F65" s="94"/>
      <c r="G65" s="94"/>
      <c r="H65" s="94"/>
      <c r="I65" s="94"/>
      <c r="J65" s="94"/>
      <c r="K65" s="94"/>
      <c r="L65" s="94"/>
      <c r="M65" s="94"/>
      <c r="N65" s="104">
        <v>1</v>
      </c>
      <c r="O65" s="97"/>
    </row>
    <row r="66" spans="1:15" ht="23.4" customHeight="1" thickTop="1">
      <c r="A66" s="205"/>
      <c r="B66" s="215"/>
      <c r="C66" s="78">
        <v>18889.400000000001</v>
      </c>
      <c r="D66" s="89" t="s">
        <v>62</v>
      </c>
      <c r="E66" s="90" t="s">
        <v>62</v>
      </c>
      <c r="F66" s="90" t="s">
        <v>62</v>
      </c>
      <c r="G66" s="90" t="s">
        <v>62</v>
      </c>
      <c r="H66" s="90" t="s">
        <v>62</v>
      </c>
      <c r="I66" s="90" t="s">
        <v>62</v>
      </c>
      <c r="J66" s="90" t="s">
        <v>62</v>
      </c>
      <c r="K66" s="90" t="s">
        <v>62</v>
      </c>
      <c r="L66" s="90" t="s">
        <v>62</v>
      </c>
      <c r="M66" s="90" t="s">
        <v>62</v>
      </c>
      <c r="N66" s="91">
        <v>18889.400000000001</v>
      </c>
      <c r="O66" s="98" t="s">
        <v>62</v>
      </c>
    </row>
    <row r="67" spans="1:15" ht="23.4" customHeight="1" thickBot="1">
      <c r="A67" s="205" t="s">
        <v>41</v>
      </c>
      <c r="B67" s="215" t="s">
        <v>133</v>
      </c>
      <c r="C67" s="77">
        <v>1</v>
      </c>
      <c r="D67" s="93"/>
      <c r="E67" s="94"/>
      <c r="F67" s="94"/>
      <c r="G67" s="94"/>
      <c r="H67" s="94"/>
      <c r="I67" s="94"/>
      <c r="J67" s="94"/>
      <c r="K67" s="94"/>
      <c r="L67" s="94"/>
      <c r="M67" s="94"/>
      <c r="N67" s="120">
        <v>1</v>
      </c>
      <c r="O67" s="97"/>
    </row>
    <row r="68" spans="1:15" ht="23.4" customHeight="1" thickTop="1">
      <c r="A68" s="205"/>
      <c r="B68" s="215"/>
      <c r="C68" s="78">
        <v>47786.64</v>
      </c>
      <c r="D68" s="89" t="s">
        <v>62</v>
      </c>
      <c r="E68" s="90" t="s">
        <v>62</v>
      </c>
      <c r="F68" s="90" t="s">
        <v>62</v>
      </c>
      <c r="G68" s="90" t="s">
        <v>62</v>
      </c>
      <c r="H68" s="90" t="s">
        <v>62</v>
      </c>
      <c r="I68" s="90" t="s">
        <v>62</v>
      </c>
      <c r="J68" s="90" t="s">
        <v>62</v>
      </c>
      <c r="K68" s="90" t="s">
        <v>62</v>
      </c>
      <c r="L68" s="90" t="s">
        <v>62</v>
      </c>
      <c r="M68" s="90" t="s">
        <v>62</v>
      </c>
      <c r="N68" s="91">
        <v>47786.64</v>
      </c>
      <c r="O68" s="98" t="s">
        <v>62</v>
      </c>
    </row>
    <row r="69" spans="1:15" ht="23.4" customHeight="1" thickBot="1">
      <c r="A69" s="205" t="s">
        <v>42</v>
      </c>
      <c r="B69" s="215" t="s">
        <v>134</v>
      </c>
      <c r="C69" s="77">
        <v>1</v>
      </c>
      <c r="D69" s="93"/>
      <c r="E69" s="94"/>
      <c r="F69" s="94"/>
      <c r="G69" s="94"/>
      <c r="H69" s="94"/>
      <c r="I69" s="94"/>
      <c r="J69" s="94"/>
      <c r="K69" s="94"/>
      <c r="L69" s="94"/>
      <c r="M69" s="94"/>
      <c r="N69" s="96"/>
      <c r="O69" s="131">
        <v>1</v>
      </c>
    </row>
    <row r="70" spans="1:15" ht="23.4" customHeight="1" thickTop="1">
      <c r="A70" s="205"/>
      <c r="B70" s="215"/>
      <c r="C70" s="78">
        <v>18968.21</v>
      </c>
      <c r="D70" s="89" t="s">
        <v>62</v>
      </c>
      <c r="E70" s="90" t="s">
        <v>62</v>
      </c>
      <c r="F70" s="90" t="s">
        <v>62</v>
      </c>
      <c r="G70" s="90" t="s">
        <v>62</v>
      </c>
      <c r="H70" s="90" t="s">
        <v>62</v>
      </c>
      <c r="I70" s="90" t="s">
        <v>62</v>
      </c>
      <c r="J70" s="90" t="s">
        <v>62</v>
      </c>
      <c r="K70" s="90" t="s">
        <v>62</v>
      </c>
      <c r="L70" s="90" t="s">
        <v>62</v>
      </c>
      <c r="M70" s="90" t="s">
        <v>62</v>
      </c>
      <c r="N70" s="90" t="s">
        <v>62</v>
      </c>
      <c r="O70" s="132">
        <v>18968.21</v>
      </c>
    </row>
    <row r="71" spans="1:15" ht="23.4" customHeight="1" thickBot="1">
      <c r="A71" s="205" t="s">
        <v>43</v>
      </c>
      <c r="B71" s="215" t="s">
        <v>44</v>
      </c>
      <c r="C71" s="77">
        <v>1</v>
      </c>
      <c r="D71" s="93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131">
        <v>1</v>
      </c>
    </row>
    <row r="72" spans="1:15" ht="23.4" customHeight="1" thickTop="1">
      <c r="A72" s="205"/>
      <c r="B72" s="215"/>
      <c r="C72" s="86">
        <v>55144.59</v>
      </c>
      <c r="D72" s="89" t="s">
        <v>62</v>
      </c>
      <c r="E72" s="90" t="s">
        <v>62</v>
      </c>
      <c r="F72" s="90" t="s">
        <v>62</v>
      </c>
      <c r="G72" s="90" t="s">
        <v>62</v>
      </c>
      <c r="H72" s="90" t="s">
        <v>62</v>
      </c>
      <c r="I72" s="90" t="s">
        <v>62</v>
      </c>
      <c r="J72" s="90" t="s">
        <v>62</v>
      </c>
      <c r="K72" s="90" t="s">
        <v>62</v>
      </c>
      <c r="L72" s="90" t="s">
        <v>62</v>
      </c>
      <c r="M72" s="90" t="s">
        <v>62</v>
      </c>
      <c r="N72" s="90" t="s">
        <v>62</v>
      </c>
      <c r="O72" s="132">
        <v>55144.59</v>
      </c>
    </row>
    <row r="73" spans="1:15" ht="23.4" customHeight="1" thickBot="1">
      <c r="A73" s="205" t="s">
        <v>45</v>
      </c>
      <c r="B73" s="215" t="s">
        <v>135</v>
      </c>
      <c r="C73" s="77">
        <v>1</v>
      </c>
      <c r="D73" s="93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133">
        <v>1</v>
      </c>
    </row>
    <row r="74" spans="1:15" ht="23.4" customHeight="1" thickTop="1">
      <c r="A74" s="205"/>
      <c r="B74" s="215"/>
      <c r="C74" s="78">
        <v>44711.11</v>
      </c>
      <c r="D74" s="89" t="s">
        <v>62</v>
      </c>
      <c r="E74" s="90" t="s">
        <v>62</v>
      </c>
      <c r="F74" s="90" t="s">
        <v>62</v>
      </c>
      <c r="G74" s="90" t="s">
        <v>62</v>
      </c>
      <c r="H74" s="90" t="s">
        <v>62</v>
      </c>
      <c r="I74" s="90" t="s">
        <v>62</v>
      </c>
      <c r="J74" s="90" t="s">
        <v>62</v>
      </c>
      <c r="K74" s="90" t="s">
        <v>62</v>
      </c>
      <c r="L74" s="90" t="s">
        <v>62</v>
      </c>
      <c r="M74" s="90" t="s">
        <v>62</v>
      </c>
      <c r="N74" s="90" t="s">
        <v>62</v>
      </c>
      <c r="O74" s="134">
        <v>44711.11</v>
      </c>
    </row>
    <row r="75" spans="1:15" ht="23.4" customHeight="1" thickBot="1">
      <c r="A75" s="205" t="s">
        <v>46</v>
      </c>
      <c r="B75" s="215" t="s">
        <v>179</v>
      </c>
      <c r="C75" s="77">
        <v>1</v>
      </c>
      <c r="D75" s="93"/>
      <c r="E75" s="94"/>
      <c r="F75" s="94"/>
      <c r="G75" s="94"/>
      <c r="H75" s="94"/>
      <c r="I75" s="94"/>
      <c r="J75" s="94"/>
      <c r="K75" s="94"/>
      <c r="L75" s="94"/>
      <c r="M75" s="94"/>
      <c r="N75" s="121">
        <v>1</v>
      </c>
      <c r="O75" s="135"/>
    </row>
    <row r="76" spans="1:15" ht="23.4" customHeight="1" thickTop="1">
      <c r="A76" s="205"/>
      <c r="B76" s="215"/>
      <c r="C76" s="78">
        <v>19887.689999999999</v>
      </c>
      <c r="D76" s="89"/>
      <c r="E76" s="90"/>
      <c r="F76" s="90"/>
      <c r="G76" s="90"/>
      <c r="H76" s="90"/>
      <c r="I76" s="90"/>
      <c r="J76" s="90"/>
      <c r="K76" s="90"/>
      <c r="L76" s="90"/>
      <c r="M76" s="90"/>
      <c r="N76" s="92">
        <v>19887.689999999999</v>
      </c>
      <c r="O76" s="98"/>
    </row>
    <row r="77" spans="1:15" ht="23.4" customHeight="1" thickBot="1">
      <c r="A77" s="205" t="s">
        <v>47</v>
      </c>
      <c r="B77" s="215" t="s">
        <v>180</v>
      </c>
      <c r="C77" s="77">
        <v>1</v>
      </c>
      <c r="D77" s="93"/>
      <c r="E77" s="94"/>
      <c r="F77" s="94"/>
      <c r="G77" s="94"/>
      <c r="H77" s="94"/>
      <c r="I77" s="94"/>
      <c r="J77" s="94"/>
      <c r="K77" s="94"/>
      <c r="L77" s="94"/>
      <c r="M77" s="94"/>
      <c r="N77" s="121"/>
      <c r="O77" s="131">
        <v>1</v>
      </c>
    </row>
    <row r="78" spans="1:15" ht="23.4" customHeight="1" thickTop="1">
      <c r="A78" s="205"/>
      <c r="B78" s="215"/>
      <c r="C78" s="78">
        <v>19887.689999999999</v>
      </c>
      <c r="D78" s="89" t="s">
        <v>62</v>
      </c>
      <c r="E78" s="90" t="s">
        <v>62</v>
      </c>
      <c r="F78" s="90" t="s">
        <v>62</v>
      </c>
      <c r="G78" s="90" t="s">
        <v>62</v>
      </c>
      <c r="H78" s="90" t="s">
        <v>62</v>
      </c>
      <c r="I78" s="90" t="s">
        <v>62</v>
      </c>
      <c r="J78" s="90" t="s">
        <v>62</v>
      </c>
      <c r="K78" s="90" t="s">
        <v>62</v>
      </c>
      <c r="L78" s="90" t="s">
        <v>62</v>
      </c>
      <c r="M78" s="90" t="s">
        <v>62</v>
      </c>
      <c r="N78" s="91"/>
      <c r="O78" s="132">
        <v>19887.689999999999</v>
      </c>
    </row>
    <row r="79" spans="1:15" ht="23.4" customHeight="1">
      <c r="A79" s="75"/>
      <c r="B79" s="76"/>
      <c r="C79" s="70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4"/>
      <c r="O79" s="74"/>
    </row>
    <row r="80" spans="1:15" s="8" customFormat="1" ht="22.2" customHeight="1">
      <c r="A80" s="201" t="s">
        <v>79</v>
      </c>
      <c r="B80" s="201"/>
      <c r="C80" s="201"/>
      <c r="D80" s="136">
        <f t="shared" ref="D80:G81" si="1">D11</f>
        <v>5.0314290924048634E-2</v>
      </c>
      <c r="E80" s="138">
        <f t="shared" si="1"/>
        <v>0.15750290431159994</v>
      </c>
      <c r="F80" s="136">
        <f t="shared" si="1"/>
        <v>0.11588188016295584</v>
      </c>
      <c r="G80" s="136">
        <f t="shared" si="1"/>
        <v>1.9251857707126913E-2</v>
      </c>
      <c r="H80" s="136">
        <f t="shared" ref="H80:J81" si="2">H31</f>
        <v>0.1166233582671537</v>
      </c>
      <c r="I80" s="136">
        <f t="shared" si="2"/>
        <v>9.9575920444681179E-2</v>
      </c>
      <c r="J80" s="136">
        <f t="shared" si="2"/>
        <v>1.0206172779044733E-2</v>
      </c>
      <c r="K80" s="138">
        <f t="shared" ref="K80:M81" si="3">K47</f>
        <v>5.7785256057586006E-2</v>
      </c>
      <c r="L80" s="136">
        <f t="shared" si="3"/>
        <v>0.11789607060790475</v>
      </c>
      <c r="M80" s="136">
        <f t="shared" si="3"/>
        <v>0.13935313851299441</v>
      </c>
      <c r="N80" s="136">
        <f>N63</f>
        <v>4.4423680416306677E-2</v>
      </c>
      <c r="O80" s="136">
        <f>O63</f>
        <v>7.1185469808597246E-2</v>
      </c>
    </row>
    <row r="81" spans="1:15" s="8" customFormat="1" ht="22.2" customHeight="1">
      <c r="A81" s="201" t="s">
        <v>80</v>
      </c>
      <c r="B81" s="201"/>
      <c r="C81" s="201"/>
      <c r="D81" s="137">
        <f t="shared" si="1"/>
        <v>98042.14</v>
      </c>
      <c r="E81" s="139">
        <f t="shared" si="1"/>
        <v>306909.26</v>
      </c>
      <c r="F81" s="137">
        <f t="shared" si="1"/>
        <v>225806.77000000002</v>
      </c>
      <c r="G81" s="137">
        <f t="shared" si="1"/>
        <v>37514.06</v>
      </c>
      <c r="H81" s="137">
        <f t="shared" si="2"/>
        <v>227251.61</v>
      </c>
      <c r="I81" s="137">
        <f t="shared" si="2"/>
        <v>194033.07</v>
      </c>
      <c r="J81" s="137">
        <f t="shared" si="2"/>
        <v>19887.689999999999</v>
      </c>
      <c r="K81" s="139">
        <f t="shared" si="3"/>
        <v>112600.02</v>
      </c>
      <c r="L81" s="137">
        <f t="shared" si="3"/>
        <v>229731.61000000002</v>
      </c>
      <c r="M81" s="137">
        <f t="shared" si="3"/>
        <v>271542.73</v>
      </c>
      <c r="N81" s="137">
        <f>N64</f>
        <v>86563.73000000001</v>
      </c>
      <c r="O81" s="137">
        <f>O64</f>
        <v>138711.59999999998</v>
      </c>
    </row>
    <row r="82" spans="1:15" s="8" customFormat="1" ht="22.2" customHeight="1">
      <c r="A82" s="201" t="s">
        <v>139</v>
      </c>
      <c r="B82" s="201"/>
      <c r="C82" s="201"/>
      <c r="D82" s="136">
        <f>D80</f>
        <v>5.0314290924048634E-2</v>
      </c>
      <c r="E82" s="138">
        <f t="shared" ref="E82:O82" si="4">E80+D82</f>
        <v>0.20781719523564857</v>
      </c>
      <c r="F82" s="136">
        <f t="shared" si="4"/>
        <v>0.32369907539860443</v>
      </c>
      <c r="G82" s="136">
        <f t="shared" si="4"/>
        <v>0.34295093310573133</v>
      </c>
      <c r="H82" s="136">
        <f t="shared" si="4"/>
        <v>0.45957429137288502</v>
      </c>
      <c r="I82" s="136">
        <f t="shared" si="4"/>
        <v>0.55915021181756619</v>
      </c>
      <c r="J82" s="136">
        <f t="shared" si="4"/>
        <v>0.56935638459661098</v>
      </c>
      <c r="K82" s="138">
        <f t="shared" si="4"/>
        <v>0.62714164065419697</v>
      </c>
      <c r="L82" s="136">
        <f>L80+K82</f>
        <v>0.74503771126210172</v>
      </c>
      <c r="M82" s="136">
        <f>M80+L82</f>
        <v>0.88439084977509608</v>
      </c>
      <c r="N82" s="136">
        <f>N80+M82</f>
        <v>0.92881453019140281</v>
      </c>
      <c r="O82" s="141">
        <f t="shared" si="4"/>
        <v>1</v>
      </c>
    </row>
    <row r="83" spans="1:15" s="8" customFormat="1" ht="22.2" customHeight="1">
      <c r="A83" s="201" t="s">
        <v>81</v>
      </c>
      <c r="B83" s="201"/>
      <c r="C83" s="201"/>
      <c r="D83" s="137">
        <f>D81</f>
        <v>98042.14</v>
      </c>
      <c r="E83" s="139">
        <f t="shared" ref="E83:O83" si="5">E81+D83</f>
        <v>404951.4</v>
      </c>
      <c r="F83" s="137">
        <f t="shared" si="5"/>
        <v>630758.17000000004</v>
      </c>
      <c r="G83" s="137">
        <f t="shared" si="5"/>
        <v>668272.23</v>
      </c>
      <c r="H83" s="137">
        <f t="shared" si="5"/>
        <v>895523.83999999997</v>
      </c>
      <c r="I83" s="137">
        <f t="shared" si="5"/>
        <v>1089556.9099999999</v>
      </c>
      <c r="J83" s="137">
        <f t="shared" si="5"/>
        <v>1109444.5999999999</v>
      </c>
      <c r="K83" s="139">
        <f t="shared" si="5"/>
        <v>1222044.6199999999</v>
      </c>
      <c r="L83" s="137">
        <f t="shared" si="5"/>
        <v>1451776.23</v>
      </c>
      <c r="M83" s="137">
        <f t="shared" si="5"/>
        <v>1723318.96</v>
      </c>
      <c r="N83" s="137">
        <f t="shared" si="5"/>
        <v>1809882.69</v>
      </c>
      <c r="O83" s="140">
        <f t="shared" si="5"/>
        <v>1948594.29</v>
      </c>
    </row>
    <row r="91" spans="1:15" ht="56.4" customHeight="1">
      <c r="A91" s="206"/>
      <c r="B91" s="206"/>
      <c r="C91" s="206"/>
      <c r="D91" s="206"/>
      <c r="E91" s="206"/>
      <c r="F91" s="206"/>
      <c r="G91" s="206"/>
      <c r="H91" s="206"/>
      <c r="I91" s="206"/>
      <c r="J91" s="206"/>
      <c r="K91" s="206"/>
      <c r="L91" s="206"/>
      <c r="M91" s="206"/>
      <c r="N91" s="206"/>
      <c r="O91" s="206"/>
    </row>
  </sheetData>
  <mergeCells count="87">
    <mergeCell ref="N4:O4"/>
    <mergeCell ref="C6:J6"/>
    <mergeCell ref="C4:J4"/>
    <mergeCell ref="C5:J5"/>
    <mergeCell ref="B75:B76"/>
    <mergeCell ref="B55:B56"/>
    <mergeCell ref="B57:B58"/>
    <mergeCell ref="B59:B60"/>
    <mergeCell ref="B61:B62"/>
    <mergeCell ref="B63:B64"/>
    <mergeCell ref="B45:B46"/>
    <mergeCell ref="B47:B48"/>
    <mergeCell ref="B49:B50"/>
    <mergeCell ref="B51:B52"/>
    <mergeCell ref="B53:B54"/>
    <mergeCell ref="B35:B36"/>
    <mergeCell ref="B77:B78"/>
    <mergeCell ref="B65:B66"/>
    <mergeCell ref="B67:B68"/>
    <mergeCell ref="B69:B70"/>
    <mergeCell ref="B71:B72"/>
    <mergeCell ref="B73:B74"/>
    <mergeCell ref="A71:A72"/>
    <mergeCell ref="A63:A64"/>
    <mergeCell ref="A65:A66"/>
    <mergeCell ref="A67:A68"/>
    <mergeCell ref="A69:A70"/>
    <mergeCell ref="A53:A54"/>
    <mergeCell ref="A55:A56"/>
    <mergeCell ref="A57:A58"/>
    <mergeCell ref="A59:A60"/>
    <mergeCell ref="A41:A42"/>
    <mergeCell ref="A43:A44"/>
    <mergeCell ref="B37:B38"/>
    <mergeCell ref="B39:B40"/>
    <mergeCell ref="B41:B42"/>
    <mergeCell ref="B43:B44"/>
    <mergeCell ref="A51:A52"/>
    <mergeCell ref="A39:A40"/>
    <mergeCell ref="A73:A74"/>
    <mergeCell ref="A75:A76"/>
    <mergeCell ref="A77:A78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A61:A62"/>
    <mergeCell ref="A91:O91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45:A46"/>
    <mergeCell ref="A47:A48"/>
    <mergeCell ref="A49:A50"/>
    <mergeCell ref="A31:A32"/>
    <mergeCell ref="A33:A34"/>
    <mergeCell ref="A2:O2"/>
    <mergeCell ref="A83:C83"/>
    <mergeCell ref="A82:C82"/>
    <mergeCell ref="A81:C81"/>
    <mergeCell ref="A80:C80"/>
    <mergeCell ref="A8:O8"/>
    <mergeCell ref="A4:B4"/>
    <mergeCell ref="L4:M4"/>
    <mergeCell ref="A5:B5"/>
    <mergeCell ref="L5:M5"/>
    <mergeCell ref="A6:B6"/>
    <mergeCell ref="L6:M6"/>
    <mergeCell ref="N6:O6"/>
    <mergeCell ref="N5:O5"/>
    <mergeCell ref="A35:A36"/>
    <mergeCell ref="A37:A38"/>
  </mergeCells>
  <pageMargins left="0.511811024" right="0.511811024" top="0.78740157499999996" bottom="0.78740157499999996" header="0.31496062000000002" footer="0.31496062000000002"/>
  <pageSetup paperSize="9" scale="54" fitToHeight="0" orientation="landscape" r:id="rId1"/>
  <rowBreaks count="2" manualBreakCount="2">
    <brk id="30" max="14" man="1"/>
    <brk id="68" max="1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A0743-FAC5-46BB-A14D-C96EAAFC238C}">
  <sheetPr>
    <pageSetUpPr fitToPage="1"/>
  </sheetPr>
  <dimension ref="A1:H38"/>
  <sheetViews>
    <sheetView view="pageBreakPreview" zoomScale="85" zoomScaleNormal="100" zoomScaleSheetLayoutView="85" zoomScalePageLayoutView="90" workbookViewId="0">
      <selection activeCell="A37" sqref="A37:H37"/>
    </sheetView>
  </sheetViews>
  <sheetFormatPr defaultColWidth="9" defaultRowHeight="10.199999999999999"/>
  <cols>
    <col min="1" max="1" width="5.69921875" style="164" customWidth="1"/>
    <col min="2" max="2" width="8.796875" style="153" customWidth="1"/>
    <col min="3" max="3" width="22.796875" style="153" customWidth="1"/>
    <col min="4" max="4" width="7.3984375" style="153" customWidth="1"/>
    <col min="5" max="5" width="10" style="153" customWidth="1"/>
    <col min="6" max="7" width="14" style="153" customWidth="1"/>
    <col min="8" max="8" width="13.19921875" style="165" customWidth="1"/>
    <col min="9" max="16384" width="9" style="153"/>
  </cols>
  <sheetData>
    <row r="1" spans="1:8" ht="52.8" customHeight="1">
      <c r="A1" s="218" t="s">
        <v>200</v>
      </c>
      <c r="B1" s="219"/>
      <c r="C1" s="219"/>
      <c r="D1" s="219"/>
      <c r="E1" s="219"/>
      <c r="F1" s="219"/>
      <c r="G1" s="219"/>
      <c r="H1" s="219"/>
    </row>
    <row r="2" spans="1:8" s="147" customFormat="1" ht="30" customHeight="1">
      <c r="A2" s="146" t="s">
        <v>5</v>
      </c>
      <c r="B2" s="146" t="s">
        <v>99</v>
      </c>
      <c r="C2" s="146" t="s">
        <v>6</v>
      </c>
      <c r="D2" s="146" t="s">
        <v>7</v>
      </c>
      <c r="E2" s="146" t="s">
        <v>103</v>
      </c>
      <c r="F2" s="146" t="s">
        <v>102</v>
      </c>
      <c r="G2" s="146" t="s">
        <v>8</v>
      </c>
      <c r="H2" s="146" t="s">
        <v>106</v>
      </c>
    </row>
    <row r="3" spans="1:8" ht="36.6" customHeight="1">
      <c r="A3" s="148" t="s">
        <v>9</v>
      </c>
      <c r="B3" s="149"/>
      <c r="C3" s="149" t="s">
        <v>10</v>
      </c>
      <c r="D3" s="149"/>
      <c r="E3" s="150"/>
      <c r="F3" s="149"/>
      <c r="G3" s="151">
        <f>SUM(G4:G12)</f>
        <v>668272.22999999986</v>
      </c>
      <c r="H3" s="152">
        <f>G3/$G$37</f>
        <v>0.34295093310573121</v>
      </c>
    </row>
    <row r="4" spans="1:8" ht="36.6" customHeight="1">
      <c r="A4" s="154" t="s">
        <v>11</v>
      </c>
      <c r="B4" s="154" t="s">
        <v>83</v>
      </c>
      <c r="C4" s="155" t="s">
        <v>109</v>
      </c>
      <c r="D4" s="154" t="s">
        <v>12</v>
      </c>
      <c r="E4" s="156">
        <v>1</v>
      </c>
      <c r="F4" s="157">
        <v>46163.15</v>
      </c>
      <c r="G4" s="157">
        <v>46163.15</v>
      </c>
      <c r="H4" s="158">
        <f>G4/$G$37</f>
        <v>2.3690488182637547E-2</v>
      </c>
    </row>
    <row r="5" spans="1:8" ht="36.6" customHeight="1">
      <c r="A5" s="154" t="s">
        <v>63</v>
      </c>
      <c r="B5" s="154" t="s">
        <v>83</v>
      </c>
      <c r="C5" s="155" t="s">
        <v>110</v>
      </c>
      <c r="D5" s="154" t="s">
        <v>12</v>
      </c>
      <c r="E5" s="156">
        <v>1</v>
      </c>
      <c r="F5" s="157">
        <v>31991.3</v>
      </c>
      <c r="G5" s="157">
        <v>31991.3</v>
      </c>
      <c r="H5" s="158">
        <f t="shared" ref="H5:H36" si="0">G5/$G$37</f>
        <v>1.6417629962366356E-2</v>
      </c>
    </row>
    <row r="6" spans="1:8" ht="36.6" customHeight="1">
      <c r="A6" s="154" t="s">
        <v>64</v>
      </c>
      <c r="B6" s="154" t="s">
        <v>83</v>
      </c>
      <c r="C6" s="155" t="s">
        <v>111</v>
      </c>
      <c r="D6" s="154" t="s">
        <v>12</v>
      </c>
      <c r="E6" s="156">
        <v>1</v>
      </c>
      <c r="F6" s="157">
        <v>287021.57</v>
      </c>
      <c r="G6" s="157">
        <v>287021.57</v>
      </c>
      <c r="H6" s="158">
        <f t="shared" si="0"/>
        <v>0.14729673153255521</v>
      </c>
    </row>
    <row r="7" spans="1:8" ht="36.6" customHeight="1">
      <c r="A7" s="154" t="s">
        <v>65</v>
      </c>
      <c r="B7" s="154" t="s">
        <v>83</v>
      </c>
      <c r="C7" s="155" t="s">
        <v>112</v>
      </c>
      <c r="D7" s="154" t="s">
        <v>12</v>
      </c>
      <c r="E7" s="156">
        <v>1</v>
      </c>
      <c r="F7" s="157">
        <v>205919.08000000002</v>
      </c>
      <c r="G7" s="157">
        <v>205919.08000000002</v>
      </c>
      <c r="H7" s="158">
        <f t="shared" si="0"/>
        <v>0.1056757073839111</v>
      </c>
    </row>
    <row r="8" spans="1:8" ht="36.6" customHeight="1">
      <c r="A8" s="154" t="s">
        <v>66</v>
      </c>
      <c r="B8" s="154" t="s">
        <v>83</v>
      </c>
      <c r="C8" s="155" t="s">
        <v>113</v>
      </c>
      <c r="D8" s="154" t="s">
        <v>12</v>
      </c>
      <c r="E8" s="156">
        <v>1</v>
      </c>
      <c r="F8" s="157">
        <v>17626.37</v>
      </c>
      <c r="G8" s="157">
        <v>17626.37</v>
      </c>
      <c r="H8" s="158">
        <f t="shared" si="0"/>
        <v>9.0456849280821806E-3</v>
      </c>
    </row>
    <row r="9" spans="1:8" ht="36.6" customHeight="1">
      <c r="A9" s="154" t="s">
        <v>67</v>
      </c>
      <c r="B9" s="154" t="s">
        <v>83</v>
      </c>
      <c r="C9" s="155" t="s">
        <v>169</v>
      </c>
      <c r="D9" s="154" t="s">
        <v>12</v>
      </c>
      <c r="E9" s="156">
        <v>1</v>
      </c>
      <c r="F9" s="157">
        <v>19887.689999999999</v>
      </c>
      <c r="G9" s="157">
        <v>19887.689999999999</v>
      </c>
      <c r="H9" s="158">
        <f t="shared" si="0"/>
        <v>1.0206172779044733E-2</v>
      </c>
    </row>
    <row r="10" spans="1:8" ht="36.6" customHeight="1">
      <c r="A10" s="154" t="s">
        <v>17</v>
      </c>
      <c r="B10" s="154" t="s">
        <v>83</v>
      </c>
      <c r="C10" s="155" t="s">
        <v>170</v>
      </c>
      <c r="D10" s="154" t="s">
        <v>12</v>
      </c>
      <c r="E10" s="156">
        <v>1</v>
      </c>
      <c r="F10" s="157">
        <v>19887.689999999999</v>
      </c>
      <c r="G10" s="157">
        <v>19887.689999999999</v>
      </c>
      <c r="H10" s="158">
        <f t="shared" si="0"/>
        <v>1.0206172779044733E-2</v>
      </c>
    </row>
    <row r="11" spans="1:8" ht="36.6" customHeight="1">
      <c r="A11" s="154" t="s">
        <v>18</v>
      </c>
      <c r="B11" s="154" t="s">
        <v>83</v>
      </c>
      <c r="C11" s="155" t="s">
        <v>171</v>
      </c>
      <c r="D11" s="154" t="s">
        <v>12</v>
      </c>
      <c r="E11" s="156">
        <v>1</v>
      </c>
      <c r="F11" s="157">
        <v>19887.689999999999</v>
      </c>
      <c r="G11" s="157">
        <v>19887.689999999999</v>
      </c>
      <c r="H11" s="158">
        <f t="shared" si="0"/>
        <v>1.0206172779044733E-2</v>
      </c>
    </row>
    <row r="12" spans="1:8" ht="36.6" customHeight="1">
      <c r="A12" s="154" t="s">
        <v>19</v>
      </c>
      <c r="B12" s="154" t="s">
        <v>83</v>
      </c>
      <c r="C12" s="155" t="s">
        <v>172</v>
      </c>
      <c r="D12" s="154" t="s">
        <v>12</v>
      </c>
      <c r="E12" s="156">
        <v>1</v>
      </c>
      <c r="F12" s="157">
        <v>19887.689999999999</v>
      </c>
      <c r="G12" s="157">
        <v>19887.689999999999</v>
      </c>
      <c r="H12" s="158">
        <f t="shared" si="0"/>
        <v>1.0206172779044733E-2</v>
      </c>
    </row>
    <row r="13" spans="1:8" ht="36.6" customHeight="1">
      <c r="A13" s="148" t="s">
        <v>21</v>
      </c>
      <c r="B13" s="149"/>
      <c r="C13" s="149" t="s">
        <v>22</v>
      </c>
      <c r="D13" s="149"/>
      <c r="E13" s="159"/>
      <c r="F13" s="149"/>
      <c r="G13" s="151">
        <f>SUM(G14:G20)</f>
        <v>441172.37</v>
      </c>
      <c r="H13" s="152">
        <f>G13/$G$37</f>
        <v>0.22640545149087959</v>
      </c>
    </row>
    <row r="14" spans="1:8" ht="36.6" customHeight="1">
      <c r="A14" s="154" t="s">
        <v>23</v>
      </c>
      <c r="B14" s="154" t="s">
        <v>83</v>
      </c>
      <c r="C14" s="155" t="s">
        <v>118</v>
      </c>
      <c r="D14" s="154" t="s">
        <v>12</v>
      </c>
      <c r="E14" s="156">
        <v>1</v>
      </c>
      <c r="F14" s="157">
        <v>186844.21</v>
      </c>
      <c r="G14" s="157">
        <v>186844.21</v>
      </c>
      <c r="H14" s="158">
        <f t="shared" si="0"/>
        <v>9.5886666074547502E-2</v>
      </c>
    </row>
    <row r="15" spans="1:8" ht="36.6" customHeight="1">
      <c r="A15" s="154" t="s">
        <v>24</v>
      </c>
      <c r="B15" s="154" t="s">
        <v>83</v>
      </c>
      <c r="C15" s="155" t="s">
        <v>119</v>
      </c>
      <c r="D15" s="154" t="s">
        <v>12</v>
      </c>
      <c r="E15" s="156">
        <v>1</v>
      </c>
      <c r="F15" s="157">
        <v>67918.44</v>
      </c>
      <c r="G15" s="157">
        <v>67918.44</v>
      </c>
      <c r="H15" s="158">
        <f t="shared" si="0"/>
        <v>3.4855095464741408E-2</v>
      </c>
    </row>
    <row r="16" spans="1:8" ht="36.6" customHeight="1">
      <c r="A16" s="154" t="s">
        <v>25</v>
      </c>
      <c r="B16" s="154" t="s">
        <v>83</v>
      </c>
      <c r="C16" s="155" t="s">
        <v>120</v>
      </c>
      <c r="D16" s="154" t="s">
        <v>12</v>
      </c>
      <c r="E16" s="156">
        <v>1</v>
      </c>
      <c r="F16" s="157">
        <v>106226.94</v>
      </c>
      <c r="G16" s="157">
        <v>106226.94</v>
      </c>
      <c r="H16" s="158">
        <f t="shared" si="0"/>
        <v>5.4514652200895033E-2</v>
      </c>
    </row>
    <row r="17" spans="1:8" ht="36.6" customHeight="1">
      <c r="A17" s="154" t="s">
        <v>26</v>
      </c>
      <c r="B17" s="154" t="s">
        <v>83</v>
      </c>
      <c r="C17" s="155" t="s">
        <v>121</v>
      </c>
      <c r="D17" s="154" t="s">
        <v>12</v>
      </c>
      <c r="E17" s="156">
        <v>1</v>
      </c>
      <c r="F17" s="157">
        <v>20519.71</v>
      </c>
      <c r="G17" s="157">
        <v>20519.71</v>
      </c>
      <c r="H17" s="158">
        <f t="shared" si="0"/>
        <v>1.0530519413561455E-2</v>
      </c>
    </row>
    <row r="18" spans="1:8" ht="36.6" customHeight="1">
      <c r="A18" s="154" t="s">
        <v>72</v>
      </c>
      <c r="B18" s="154" t="s">
        <v>83</v>
      </c>
      <c r="C18" s="155" t="s">
        <v>173</v>
      </c>
      <c r="D18" s="154" t="s">
        <v>12</v>
      </c>
      <c r="E18" s="156">
        <v>1</v>
      </c>
      <c r="F18" s="157">
        <v>19887.689999999999</v>
      </c>
      <c r="G18" s="157">
        <v>19887.689999999999</v>
      </c>
      <c r="H18" s="158">
        <f t="shared" si="0"/>
        <v>1.0206172779044733E-2</v>
      </c>
    </row>
    <row r="19" spans="1:8" ht="36.6" customHeight="1">
      <c r="A19" s="154" t="s">
        <v>27</v>
      </c>
      <c r="B19" s="154" t="s">
        <v>83</v>
      </c>
      <c r="C19" s="155" t="s">
        <v>174</v>
      </c>
      <c r="D19" s="154" t="s">
        <v>12</v>
      </c>
      <c r="E19" s="156">
        <v>1</v>
      </c>
      <c r="F19" s="157">
        <v>19887.689999999999</v>
      </c>
      <c r="G19" s="157">
        <v>19887.689999999999</v>
      </c>
      <c r="H19" s="158">
        <f t="shared" si="0"/>
        <v>1.0206172779044733E-2</v>
      </c>
    </row>
    <row r="20" spans="1:8" ht="36.6" customHeight="1">
      <c r="A20" s="154" t="s">
        <v>28</v>
      </c>
      <c r="B20" s="154" t="s">
        <v>83</v>
      </c>
      <c r="C20" s="155" t="s">
        <v>175</v>
      </c>
      <c r="D20" s="154" t="s">
        <v>12</v>
      </c>
      <c r="E20" s="156">
        <v>1</v>
      </c>
      <c r="F20" s="157">
        <v>19887.689999999999</v>
      </c>
      <c r="G20" s="157">
        <v>19887.689999999999</v>
      </c>
      <c r="H20" s="158">
        <f t="shared" si="0"/>
        <v>1.0206172779044733E-2</v>
      </c>
    </row>
    <row r="21" spans="1:8" ht="47.4" customHeight="1">
      <c r="A21" s="148" t="s">
        <v>29</v>
      </c>
      <c r="B21" s="149"/>
      <c r="C21" s="149" t="s">
        <v>30</v>
      </c>
      <c r="D21" s="149"/>
      <c r="E21" s="159"/>
      <c r="F21" s="149"/>
      <c r="G21" s="151">
        <f>SUM(G22:G28)</f>
        <v>613874.35999999987</v>
      </c>
      <c r="H21" s="152">
        <f>G21/$G$37</f>
        <v>0.3150344651784851</v>
      </c>
    </row>
    <row r="22" spans="1:8" ht="36.6" customHeight="1">
      <c r="A22" s="154" t="s">
        <v>31</v>
      </c>
      <c r="B22" s="154" t="s">
        <v>83</v>
      </c>
      <c r="C22" s="155" t="s">
        <v>125</v>
      </c>
      <c r="D22" s="154" t="s">
        <v>12</v>
      </c>
      <c r="E22" s="156">
        <v>1</v>
      </c>
      <c r="F22" s="157">
        <v>92712.33</v>
      </c>
      <c r="G22" s="157">
        <v>92712.33</v>
      </c>
      <c r="H22" s="158">
        <f t="shared" si="0"/>
        <v>4.7579083278541268E-2</v>
      </c>
    </row>
    <row r="23" spans="1:8" ht="36.6" customHeight="1">
      <c r="A23" s="154" t="s">
        <v>32</v>
      </c>
      <c r="B23" s="154" t="s">
        <v>83</v>
      </c>
      <c r="C23" s="155" t="s">
        <v>126</v>
      </c>
      <c r="D23" s="154" t="s">
        <v>12</v>
      </c>
      <c r="E23" s="156">
        <v>1</v>
      </c>
      <c r="F23" s="157">
        <v>192984.41</v>
      </c>
      <c r="G23" s="157">
        <v>192984.41</v>
      </c>
      <c r="H23" s="158">
        <f t="shared" si="0"/>
        <v>9.9037758136918286E-2</v>
      </c>
    </row>
    <row r="24" spans="1:8" ht="36.6" customHeight="1">
      <c r="A24" s="154" t="s">
        <v>33</v>
      </c>
      <c r="B24" s="154" t="s">
        <v>83</v>
      </c>
      <c r="C24" s="155" t="s">
        <v>127</v>
      </c>
      <c r="D24" s="154" t="s">
        <v>12</v>
      </c>
      <c r="E24" s="156">
        <v>1</v>
      </c>
      <c r="F24" s="157">
        <v>251655.04000000001</v>
      </c>
      <c r="G24" s="157">
        <v>251655.04000000001</v>
      </c>
      <c r="H24" s="158">
        <f t="shared" si="0"/>
        <v>0.12914696573394968</v>
      </c>
    </row>
    <row r="25" spans="1:8" ht="36.6" customHeight="1">
      <c r="A25" s="154" t="s">
        <v>34</v>
      </c>
      <c r="B25" s="154" t="s">
        <v>83</v>
      </c>
      <c r="C25" s="155" t="s">
        <v>128</v>
      </c>
      <c r="D25" s="154" t="s">
        <v>12</v>
      </c>
      <c r="E25" s="156">
        <v>1</v>
      </c>
      <c r="F25" s="157">
        <v>16859.509999999998</v>
      </c>
      <c r="G25" s="157">
        <v>16859.509999999998</v>
      </c>
      <c r="H25" s="158">
        <f t="shared" si="0"/>
        <v>8.6521396919417223E-3</v>
      </c>
    </row>
    <row r="26" spans="1:8" ht="36.6" customHeight="1">
      <c r="A26" s="154" t="s">
        <v>35</v>
      </c>
      <c r="B26" s="154" t="s">
        <v>83</v>
      </c>
      <c r="C26" s="155" t="s">
        <v>176</v>
      </c>
      <c r="D26" s="154" t="s">
        <v>12</v>
      </c>
      <c r="E26" s="156">
        <v>1</v>
      </c>
      <c r="F26" s="157">
        <v>19887.689999999999</v>
      </c>
      <c r="G26" s="157">
        <v>19887.689999999999</v>
      </c>
      <c r="H26" s="158">
        <f t="shared" si="0"/>
        <v>1.0206172779044733E-2</v>
      </c>
    </row>
    <row r="27" spans="1:8" ht="36.6" customHeight="1">
      <c r="A27" s="154" t="s">
        <v>36</v>
      </c>
      <c r="B27" s="154" t="s">
        <v>83</v>
      </c>
      <c r="C27" s="155" t="s">
        <v>177</v>
      </c>
      <c r="D27" s="154" t="s">
        <v>12</v>
      </c>
      <c r="E27" s="156">
        <v>1</v>
      </c>
      <c r="F27" s="157">
        <v>19887.689999999999</v>
      </c>
      <c r="G27" s="157">
        <v>19887.689999999999</v>
      </c>
      <c r="H27" s="158">
        <f t="shared" si="0"/>
        <v>1.0206172779044733E-2</v>
      </c>
    </row>
    <row r="28" spans="1:8" ht="36.6" customHeight="1">
      <c r="A28" s="154" t="s">
        <v>37</v>
      </c>
      <c r="B28" s="154" t="s">
        <v>83</v>
      </c>
      <c r="C28" s="155" t="s">
        <v>178</v>
      </c>
      <c r="D28" s="154" t="s">
        <v>12</v>
      </c>
      <c r="E28" s="156">
        <v>1</v>
      </c>
      <c r="F28" s="157">
        <v>19887.689999999999</v>
      </c>
      <c r="G28" s="157">
        <v>19887.689999999999</v>
      </c>
      <c r="H28" s="158">
        <f t="shared" si="0"/>
        <v>1.0206172779044733E-2</v>
      </c>
    </row>
    <row r="29" spans="1:8" ht="56.4" customHeight="1">
      <c r="A29" s="148" t="s">
        <v>38</v>
      </c>
      <c r="B29" s="149"/>
      <c r="C29" s="149" t="s">
        <v>39</v>
      </c>
      <c r="D29" s="149"/>
      <c r="E29" s="159"/>
      <c r="F29" s="149"/>
      <c r="G29" s="151">
        <f>SUM(G30:G36)</f>
        <v>225275.33000000002</v>
      </c>
      <c r="H29" s="152">
        <f>G29/$G$37</f>
        <v>0.11560915022490392</v>
      </c>
    </row>
    <row r="30" spans="1:8" ht="36.6" customHeight="1">
      <c r="A30" s="154" t="s">
        <v>40</v>
      </c>
      <c r="B30" s="154" t="s">
        <v>83</v>
      </c>
      <c r="C30" s="155" t="s">
        <v>132</v>
      </c>
      <c r="D30" s="154" t="s">
        <v>12</v>
      </c>
      <c r="E30" s="156">
        <v>1</v>
      </c>
      <c r="F30" s="157">
        <v>18889.400000000001</v>
      </c>
      <c r="G30" s="157">
        <v>18889.400000000001</v>
      </c>
      <c r="H30" s="158">
        <f t="shared" si="0"/>
        <v>9.693859874751045E-3</v>
      </c>
    </row>
    <row r="31" spans="1:8" ht="36.6" customHeight="1">
      <c r="A31" s="154" t="s">
        <v>41</v>
      </c>
      <c r="B31" s="154" t="s">
        <v>83</v>
      </c>
      <c r="C31" s="155" t="s">
        <v>133</v>
      </c>
      <c r="D31" s="154" t="s">
        <v>12</v>
      </c>
      <c r="E31" s="156">
        <v>1</v>
      </c>
      <c r="F31" s="157">
        <v>47786.64</v>
      </c>
      <c r="G31" s="157">
        <v>47786.64</v>
      </c>
      <c r="H31" s="158">
        <f t="shared" si="0"/>
        <v>2.452364776251089E-2</v>
      </c>
    </row>
    <row r="32" spans="1:8" ht="36.6" customHeight="1">
      <c r="A32" s="154" t="s">
        <v>42</v>
      </c>
      <c r="B32" s="154" t="s">
        <v>83</v>
      </c>
      <c r="C32" s="155" t="s">
        <v>134</v>
      </c>
      <c r="D32" s="154" t="s">
        <v>12</v>
      </c>
      <c r="E32" s="156">
        <v>1</v>
      </c>
      <c r="F32" s="157">
        <v>18968.21</v>
      </c>
      <c r="G32" s="157">
        <v>18968.21</v>
      </c>
      <c r="H32" s="158">
        <f t="shared" si="0"/>
        <v>9.7343044149020876E-3</v>
      </c>
    </row>
    <row r="33" spans="1:8" ht="36.6" customHeight="1">
      <c r="A33" s="154" t="s">
        <v>43</v>
      </c>
      <c r="B33" s="154" t="s">
        <v>83</v>
      </c>
      <c r="C33" s="155" t="s">
        <v>44</v>
      </c>
      <c r="D33" s="154" t="s">
        <v>12</v>
      </c>
      <c r="E33" s="156">
        <v>1</v>
      </c>
      <c r="F33" s="157">
        <v>55144.59</v>
      </c>
      <c r="G33" s="157">
        <v>55144.59</v>
      </c>
      <c r="H33" s="158">
        <f t="shared" si="0"/>
        <v>2.8299677507522613E-2</v>
      </c>
    </row>
    <row r="34" spans="1:8" ht="36.6" customHeight="1">
      <c r="A34" s="154" t="s">
        <v>45</v>
      </c>
      <c r="B34" s="154" t="s">
        <v>83</v>
      </c>
      <c r="C34" s="155" t="s">
        <v>135</v>
      </c>
      <c r="D34" s="154" t="s">
        <v>12</v>
      </c>
      <c r="E34" s="156">
        <v>1</v>
      </c>
      <c r="F34" s="157">
        <v>44711.11</v>
      </c>
      <c r="G34" s="157">
        <v>44711.11</v>
      </c>
      <c r="H34" s="158">
        <f t="shared" si="0"/>
        <v>2.2945315107127814E-2</v>
      </c>
    </row>
    <row r="35" spans="1:8" ht="36.6" customHeight="1">
      <c r="A35" s="154" t="s">
        <v>46</v>
      </c>
      <c r="B35" s="154" t="s">
        <v>83</v>
      </c>
      <c r="C35" s="155" t="s">
        <v>179</v>
      </c>
      <c r="D35" s="154" t="s">
        <v>12</v>
      </c>
      <c r="E35" s="156">
        <v>1</v>
      </c>
      <c r="F35" s="157">
        <v>19887.689999999999</v>
      </c>
      <c r="G35" s="157">
        <v>19887.689999999999</v>
      </c>
      <c r="H35" s="158">
        <f t="shared" si="0"/>
        <v>1.0206172779044733E-2</v>
      </c>
    </row>
    <row r="36" spans="1:8" ht="36.6" customHeight="1">
      <c r="A36" s="154" t="s">
        <v>47</v>
      </c>
      <c r="B36" s="154" t="s">
        <v>83</v>
      </c>
      <c r="C36" s="155" t="s">
        <v>180</v>
      </c>
      <c r="D36" s="154" t="s">
        <v>12</v>
      </c>
      <c r="E36" s="156">
        <v>1</v>
      </c>
      <c r="F36" s="157">
        <v>19887.689999999999</v>
      </c>
      <c r="G36" s="157">
        <v>19887.689999999999</v>
      </c>
      <c r="H36" s="158">
        <f t="shared" si="0"/>
        <v>1.0206172779044733E-2</v>
      </c>
    </row>
    <row r="37" spans="1:8" ht="37.950000000000003" customHeight="1">
      <c r="A37" s="220" t="s">
        <v>107</v>
      </c>
      <c r="B37" s="220"/>
      <c r="C37" s="220"/>
      <c r="D37" s="220"/>
      <c r="E37" s="220"/>
      <c r="F37" s="220"/>
      <c r="G37" s="160">
        <f>G29+G21+G13+G3</f>
        <v>1948594.29</v>
      </c>
      <c r="H37" s="161">
        <f>SUM(H29+H21+H13+H3)</f>
        <v>0.99999999999999978</v>
      </c>
    </row>
    <row r="38" spans="1:8" ht="37.950000000000003" customHeight="1">
      <c r="A38" s="162"/>
      <c r="B38" s="163"/>
      <c r="C38" s="163"/>
      <c r="D38" s="163"/>
      <c r="E38" s="163"/>
      <c r="F38" s="163"/>
      <c r="G38" s="217"/>
      <c r="H38" s="217"/>
    </row>
  </sheetData>
  <mergeCells count="3">
    <mergeCell ref="G38:H38"/>
    <mergeCell ref="A1:H1"/>
    <mergeCell ref="A37:F37"/>
  </mergeCells>
  <printOptions horizontalCentered="1"/>
  <pageMargins left="0.511811023622047" right="0.511811023622047" top="0.98425196850393704" bottom="0.98425196850393704" header="0.511811023622047" footer="0.511811023622047"/>
  <pageSetup paperSize="9" scale="50" orientation="portrait" r:id="rId1"/>
  <headerFooter>
    <oddHeader>&amp;L</oddHead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EMPR3</vt:lpstr>
      <vt:lpstr>EMPR2</vt:lpstr>
      <vt:lpstr>EMPR1</vt:lpstr>
      <vt:lpstr>MAPA DE PREÇO</vt:lpstr>
      <vt:lpstr>QUADRO RESUMO</vt:lpstr>
      <vt:lpstr>ORÇAMENTO</vt:lpstr>
      <vt:lpstr>CFF</vt:lpstr>
      <vt:lpstr>TR</vt:lpstr>
      <vt:lpstr>CFF!Area_de_impressao</vt:lpstr>
      <vt:lpstr>EMPR1!Area_de_impressao</vt:lpstr>
      <vt:lpstr>EMPR2!Area_de_impressao</vt:lpstr>
      <vt:lpstr>EMPR3!Area_de_impressao</vt:lpstr>
      <vt:lpstr>'MAPA DE PREÇO'!Area_de_impressao</vt:lpstr>
      <vt:lpstr>ORÇAMENTO!Area_de_impressao</vt:lpstr>
      <vt:lpstr>'QUADRO RESUMO'!Area_de_impressao</vt:lpstr>
      <vt:lpstr>TR!Area_de_impressao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Ayla Ribeiro Eng Civil</cp:lastModifiedBy>
  <cp:revision>0</cp:revision>
  <cp:lastPrinted>2025-08-08T15:32:17Z</cp:lastPrinted>
  <dcterms:created xsi:type="dcterms:W3CDTF">2025-04-24T14:45:00Z</dcterms:created>
  <dcterms:modified xsi:type="dcterms:W3CDTF">2025-08-08T15:33:21Z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099849946CA74472A3BF33E311559ECE_13</vt:lpwstr>
  </property>
  <property fmtid="{D5CDD505-2E9C-101B-9397-08002B2CF9AE}" pid="3" name="KSOProductBuildVer">
    <vt:lpwstr>1046-12.2.0.20795</vt:lpwstr>
  </property>
</Properties>
</file>